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D55" i="1"/>
  <c r="F55" s="1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<sst xmlns="http://schemas.openxmlformats.org/spreadsheetml/2006/main" count="166" uniqueCount="92">
  <si>
    <r>
      <rPr>
        <b/>
        <sz val="17.5"/>
        <rFont val="宋体"/>
        <charset val="134"/>
      </rPr>
      <t xml:space="preserve">淮阴区 </t>
    </r>
    <r>
      <rPr>
        <b/>
        <sz val="17.5"/>
        <rFont val="Times New Roman"/>
        <family val="1"/>
      </rPr>
      <t xml:space="preserve">2024 </t>
    </r>
    <r>
      <rPr>
        <b/>
        <sz val="17.5"/>
        <rFont val="宋体"/>
        <charset val="134"/>
      </rPr>
      <t xml:space="preserve">年粮油规模种植主体单产提升行动
</t>
    </r>
    <r>
      <rPr>
        <b/>
        <sz val="17.5"/>
        <rFont val="宋体"/>
        <charset val="134"/>
      </rPr>
      <t xml:space="preserve">申报主体汇总表
</t>
    </r>
    <r>
      <rPr>
        <u/>
        <sz val="15"/>
        <rFont val="Times New Roman"/>
        <family val="1"/>
      </rPr>
      <t>           </t>
    </r>
    <r>
      <rPr>
        <u/>
        <sz val="15"/>
        <rFont val="宋体"/>
        <charset val="134"/>
      </rPr>
      <t>马头镇       </t>
    </r>
    <r>
      <rPr>
        <sz val="15"/>
        <rFont val="宋体"/>
        <charset val="134"/>
      </rPr>
      <t>镇人民政府</t>
    </r>
    <r>
      <rPr>
        <sz val="15"/>
        <rFont val="Times New Roman"/>
        <family val="1"/>
      </rPr>
      <t>(</t>
    </r>
    <r>
      <rPr>
        <sz val="15"/>
        <rFont val="宋体"/>
        <charset val="134"/>
      </rPr>
      <t>公章</t>
    </r>
    <r>
      <rPr>
        <sz val="15"/>
        <rFont val="Times New Roman"/>
        <family val="1"/>
      </rPr>
      <t>)</t>
    </r>
  </si>
  <si>
    <r>
      <rPr>
        <sz val="10.5"/>
        <rFont val="宋体"/>
        <charset val="134"/>
      </rPr>
      <t>序号</t>
    </r>
  </si>
  <si>
    <r>
      <rPr>
        <sz val="10.5"/>
        <rFont val="宋体"/>
        <charset val="134"/>
      </rPr>
      <t>申报主体名称</t>
    </r>
  </si>
  <si>
    <r>
      <rPr>
        <sz val="10.5"/>
        <rFont val="宋体"/>
        <charset val="134"/>
      </rPr>
      <t>负责人</t>
    </r>
  </si>
  <si>
    <r>
      <rPr>
        <sz val="10.5"/>
        <rFont val="宋体"/>
        <charset val="134"/>
      </rPr>
      <t xml:space="preserve">实 施 面 积
</t>
    </r>
    <r>
      <rPr>
        <sz val="10.5"/>
        <rFont val="Times New Roman"/>
        <family val="1"/>
      </rPr>
      <t>(</t>
    </r>
    <r>
      <rPr>
        <sz val="10.5"/>
        <rFont val="宋体"/>
        <charset val="134"/>
      </rPr>
      <t>亩</t>
    </r>
    <r>
      <rPr>
        <sz val="10.5"/>
        <rFont val="Times New Roman"/>
        <family val="1"/>
      </rPr>
      <t>)</t>
    </r>
  </si>
  <si>
    <r>
      <rPr>
        <sz val="10.5"/>
        <rFont val="宋体"/>
        <charset val="134"/>
      </rPr>
      <t>核查结果</t>
    </r>
  </si>
  <si>
    <t>补贴金额</t>
  </si>
  <si>
    <r>
      <t>补贴金额为每亩</t>
    </r>
    <r>
      <rPr>
        <sz val="10"/>
        <color rgb="FF000000"/>
        <rFont val="Times New Roman"/>
        <family val="1"/>
      </rPr>
      <t>16.16</t>
    </r>
    <r>
      <rPr>
        <sz val="10"/>
        <color rgb="FF000000"/>
        <rFont val="宋体"/>
        <charset val="134"/>
      </rPr>
      <t>元</t>
    </r>
  </si>
  <si>
    <r>
      <rPr>
        <sz val="10.5"/>
        <rFont val="宋体"/>
        <charset val="134"/>
      </rPr>
      <t>周礼敏</t>
    </r>
  </si>
  <si>
    <r>
      <rPr>
        <sz val="10.5"/>
        <rFont val="宋体"/>
        <charset val="134"/>
      </rPr>
      <t>合格</t>
    </r>
  </si>
  <si>
    <r>
      <rPr>
        <sz val="10.5"/>
        <rFont val="宋体"/>
        <charset val="134"/>
      </rPr>
      <t>张海珍</t>
    </r>
  </si>
  <si>
    <r>
      <rPr>
        <sz val="10.5"/>
        <rFont val="宋体"/>
        <charset val="134"/>
      </rPr>
      <t>周亮</t>
    </r>
  </si>
  <si>
    <r>
      <rPr>
        <sz val="10.5"/>
        <rFont val="宋体"/>
        <charset val="134"/>
      </rPr>
      <t>吴亮</t>
    </r>
  </si>
  <si>
    <r>
      <rPr>
        <sz val="10.5"/>
        <rFont val="宋体"/>
        <charset val="134"/>
      </rPr>
      <t>70 亩合格</t>
    </r>
  </si>
  <si>
    <r>
      <rPr>
        <sz val="10.5"/>
        <rFont val="宋体"/>
        <charset val="134"/>
      </rPr>
      <t xml:space="preserve">淮安市淮阴区头庄土地耕作服务专业
</t>
    </r>
    <r>
      <rPr>
        <sz val="10.5"/>
        <rFont val="宋体"/>
        <charset val="134"/>
      </rPr>
      <t>合作社</t>
    </r>
  </si>
  <si>
    <r>
      <rPr>
        <sz val="10.5"/>
        <rFont val="宋体"/>
        <charset val="134"/>
      </rPr>
      <t>周其怀</t>
    </r>
  </si>
  <si>
    <r>
      <rPr>
        <sz val="10.5"/>
        <rFont val="宋体"/>
        <charset val="134"/>
      </rPr>
      <t xml:space="preserve">江苏中运粮农业科
</t>
    </r>
    <r>
      <rPr>
        <sz val="10.5"/>
        <rFont val="宋体"/>
        <charset val="134"/>
      </rPr>
      <t>技发展有限公司</t>
    </r>
  </si>
  <si>
    <r>
      <rPr>
        <sz val="10.5"/>
        <rFont val="宋体"/>
        <charset val="134"/>
      </rPr>
      <t>赵雪刚</t>
    </r>
  </si>
  <si>
    <r>
      <rPr>
        <sz val="10.5"/>
        <rFont val="宋体"/>
        <charset val="134"/>
      </rPr>
      <t xml:space="preserve">淮安市淮阴区吴城河滩土地耕作服务
</t>
    </r>
    <r>
      <rPr>
        <sz val="10.5"/>
        <rFont val="宋体"/>
        <charset val="134"/>
      </rPr>
      <t>专业合作社</t>
    </r>
  </si>
  <si>
    <r>
      <rPr>
        <sz val="10.5"/>
        <rFont val="宋体"/>
        <charset val="134"/>
      </rPr>
      <t>孙胜</t>
    </r>
  </si>
  <si>
    <r>
      <rPr>
        <sz val="10.5"/>
        <rFont val="宋体"/>
        <charset val="134"/>
      </rPr>
      <t>400 亩合格</t>
    </r>
  </si>
  <si>
    <r>
      <rPr>
        <sz val="10.5"/>
        <rFont val="宋体"/>
        <charset val="134"/>
      </rPr>
      <t>丁义中</t>
    </r>
  </si>
  <si>
    <r>
      <rPr>
        <sz val="10.5"/>
        <rFont val="宋体"/>
        <charset val="134"/>
      </rPr>
      <t>李效忠</t>
    </r>
  </si>
  <si>
    <r>
      <rPr>
        <sz val="10.5"/>
        <rFont val="宋体"/>
        <charset val="134"/>
      </rPr>
      <t>左艳</t>
    </r>
  </si>
  <si>
    <r>
      <rPr>
        <sz val="10.5"/>
        <rFont val="宋体"/>
        <charset val="134"/>
      </rPr>
      <t xml:space="preserve">淮安市淮阴区昌鸿
</t>
    </r>
    <r>
      <rPr>
        <sz val="10.5"/>
        <rFont val="宋体"/>
        <charset val="134"/>
      </rPr>
      <t>农作物种植合作社</t>
    </r>
  </si>
  <si>
    <r>
      <rPr>
        <sz val="10.5"/>
        <rFont val="宋体"/>
        <charset val="134"/>
      </rPr>
      <t>韩靖</t>
    </r>
  </si>
  <si>
    <r>
      <rPr>
        <sz val="10.5"/>
        <rFont val="宋体"/>
        <charset val="134"/>
      </rPr>
      <t xml:space="preserve">淮安市淮阴区昱辉农作物种植专业合
</t>
    </r>
    <r>
      <rPr>
        <sz val="10.5"/>
        <rFont val="宋体"/>
        <charset val="134"/>
      </rPr>
      <t>作社</t>
    </r>
  </si>
  <si>
    <r>
      <rPr>
        <sz val="10.5"/>
        <rFont val="宋体"/>
        <charset val="134"/>
      </rPr>
      <t>赵永泽</t>
    </r>
  </si>
  <si>
    <r>
      <rPr>
        <sz val="10.5"/>
        <rFont val="宋体"/>
        <charset val="134"/>
      </rPr>
      <t xml:space="preserve">淮安市大道科技农
</t>
    </r>
    <r>
      <rPr>
        <sz val="10.5"/>
        <rFont val="宋体"/>
        <charset val="134"/>
      </rPr>
      <t>业有限公司</t>
    </r>
  </si>
  <si>
    <r>
      <rPr>
        <sz val="10.5"/>
        <rFont val="宋体"/>
        <charset val="134"/>
      </rPr>
      <t>梁武</t>
    </r>
  </si>
  <si>
    <r>
      <rPr>
        <sz val="10.5"/>
        <rFont val="宋体"/>
        <charset val="134"/>
      </rPr>
      <t xml:space="preserve">淮阴区凌桥农业科
</t>
    </r>
    <r>
      <rPr>
        <sz val="10.5"/>
        <rFont val="宋体"/>
        <charset val="134"/>
      </rPr>
      <t>技有限公司</t>
    </r>
  </si>
  <si>
    <r>
      <rPr>
        <sz val="10.5"/>
        <rFont val="宋体"/>
        <charset val="134"/>
      </rPr>
      <t>陆德林</t>
    </r>
  </si>
  <si>
    <r>
      <rPr>
        <sz val="10.5"/>
        <rFont val="宋体"/>
        <charset val="134"/>
      </rPr>
      <t xml:space="preserve">淮阴区祥礼谷物种
</t>
    </r>
    <r>
      <rPr>
        <sz val="10.5"/>
        <rFont val="宋体"/>
        <charset val="134"/>
      </rPr>
      <t>植家庭农场</t>
    </r>
  </si>
  <si>
    <r>
      <rPr>
        <sz val="10.5"/>
        <rFont val="宋体"/>
        <charset val="134"/>
      </rPr>
      <t>郭士祥</t>
    </r>
  </si>
  <si>
    <r>
      <rPr>
        <sz val="10.5"/>
        <rFont val="宋体"/>
        <charset val="134"/>
      </rPr>
      <t>陈凤年</t>
    </r>
  </si>
  <si>
    <r>
      <rPr>
        <sz val="10.5"/>
        <rFont val="宋体"/>
        <charset val="134"/>
      </rPr>
      <t>乔凤金</t>
    </r>
  </si>
  <si>
    <r>
      <rPr>
        <sz val="10.5"/>
        <rFont val="宋体"/>
        <charset val="134"/>
      </rPr>
      <t xml:space="preserve">淮阴区耀农家庭农
</t>
    </r>
    <r>
      <rPr>
        <sz val="10.5"/>
        <rFont val="宋体"/>
        <charset val="134"/>
      </rPr>
      <t>场</t>
    </r>
  </si>
  <si>
    <r>
      <rPr>
        <sz val="10.5"/>
        <rFont val="宋体"/>
        <charset val="134"/>
      </rPr>
      <t>马广耀</t>
    </r>
  </si>
  <si>
    <r>
      <rPr>
        <sz val="10.5"/>
        <rFont val="宋体"/>
        <charset val="134"/>
      </rPr>
      <t>许彩军</t>
    </r>
  </si>
  <si>
    <r>
      <rPr>
        <sz val="10.5"/>
        <rFont val="宋体"/>
        <charset val="134"/>
      </rPr>
      <t>洪元生</t>
    </r>
  </si>
  <si>
    <r>
      <rPr>
        <sz val="10.5"/>
        <rFont val="宋体"/>
        <charset val="134"/>
      </rPr>
      <t>肖广法</t>
    </r>
  </si>
  <si>
    <r>
      <rPr>
        <sz val="10.5"/>
        <rFont val="宋体"/>
        <charset val="134"/>
      </rPr>
      <t xml:space="preserve">淮安市淮阴区丰收
</t>
    </r>
    <r>
      <rPr>
        <sz val="10.5"/>
        <rFont val="宋体"/>
        <charset val="134"/>
      </rPr>
      <t>畜禽养殖家庭农场</t>
    </r>
  </si>
  <si>
    <r>
      <rPr>
        <sz val="10.5"/>
        <rFont val="宋体"/>
        <charset val="134"/>
      </rPr>
      <t>汪文举</t>
    </r>
  </si>
  <si>
    <r>
      <rPr>
        <sz val="10.5"/>
        <rFont val="宋体"/>
        <charset val="134"/>
      </rPr>
      <t>肖光跃</t>
    </r>
  </si>
  <si>
    <r>
      <rPr>
        <sz val="10.5"/>
        <rFont val="宋体"/>
        <charset val="134"/>
      </rPr>
      <t xml:space="preserve">淮安市淮阴区康稷土地耕作服务专业
</t>
    </r>
    <r>
      <rPr>
        <sz val="10.5"/>
        <rFont val="宋体"/>
        <charset val="134"/>
      </rPr>
      <t>合作社</t>
    </r>
  </si>
  <si>
    <r>
      <rPr>
        <sz val="10.5"/>
        <rFont val="宋体"/>
        <charset val="134"/>
      </rPr>
      <t>金殿付</t>
    </r>
  </si>
  <si>
    <r>
      <rPr>
        <sz val="10.5"/>
        <rFont val="宋体"/>
        <charset val="134"/>
      </rPr>
      <t xml:space="preserve">淮阴区泽涛谷物种
</t>
    </r>
    <r>
      <rPr>
        <sz val="10.5"/>
        <rFont val="宋体"/>
        <charset val="134"/>
      </rPr>
      <t>植家庭农场</t>
    </r>
  </si>
  <si>
    <r>
      <rPr>
        <sz val="10.5"/>
        <rFont val="宋体"/>
        <charset val="134"/>
      </rPr>
      <t>赵泽涛</t>
    </r>
  </si>
  <si>
    <r>
      <rPr>
        <sz val="10.5"/>
        <rFont val="宋体"/>
        <charset val="134"/>
      </rPr>
      <t xml:space="preserve">淮阴区同乐农作物
</t>
    </r>
    <r>
      <rPr>
        <sz val="10.5"/>
        <rFont val="宋体"/>
        <charset val="134"/>
      </rPr>
      <t>生产专业合作社</t>
    </r>
  </si>
  <si>
    <r>
      <rPr>
        <sz val="10.5"/>
        <rFont val="宋体"/>
        <charset val="134"/>
      </rPr>
      <t>诸俊</t>
    </r>
  </si>
  <si>
    <r>
      <rPr>
        <sz val="10.5"/>
        <rFont val="宋体"/>
        <charset val="134"/>
      </rPr>
      <t>291 亩合格</t>
    </r>
  </si>
  <si>
    <r>
      <rPr>
        <sz val="10.5"/>
        <rFont val="宋体"/>
        <charset val="134"/>
      </rPr>
      <t>陶剑</t>
    </r>
  </si>
  <si>
    <r>
      <rPr>
        <sz val="10.5"/>
        <rFont val="宋体"/>
        <charset val="134"/>
      </rPr>
      <t>唐亮</t>
    </r>
  </si>
  <si>
    <r>
      <rPr>
        <sz val="10.5"/>
        <rFont val="宋体"/>
        <charset val="134"/>
      </rPr>
      <t>沈开虎</t>
    </r>
  </si>
  <si>
    <r>
      <rPr>
        <sz val="10.5"/>
        <rFont val="宋体"/>
        <charset val="134"/>
      </rPr>
      <t xml:space="preserve">淮安市淮阴区五合
</t>
    </r>
    <r>
      <rPr>
        <sz val="10.5"/>
        <rFont val="宋体"/>
        <charset val="134"/>
      </rPr>
      <t>土地耕作服务农民专业合作社</t>
    </r>
  </si>
  <si>
    <r>
      <rPr>
        <sz val="10.5"/>
        <rFont val="宋体"/>
        <charset val="134"/>
      </rPr>
      <t>顾磊</t>
    </r>
  </si>
  <si>
    <r>
      <rPr>
        <sz val="10.5"/>
        <rFont val="宋体"/>
        <charset val="134"/>
      </rPr>
      <t>刘怀萌</t>
    </r>
  </si>
  <si>
    <r>
      <rPr>
        <sz val="10.5"/>
        <rFont val="宋体"/>
        <charset val="134"/>
      </rPr>
      <t>徐增明</t>
    </r>
  </si>
  <si>
    <r>
      <rPr>
        <sz val="10.5"/>
        <rFont val="宋体"/>
        <charset val="134"/>
      </rPr>
      <t xml:space="preserve">淮安农之本农业科
</t>
    </r>
    <r>
      <rPr>
        <sz val="10.5"/>
        <rFont val="宋体"/>
        <charset val="134"/>
      </rPr>
      <t>技有限公司</t>
    </r>
  </si>
  <si>
    <r>
      <rPr>
        <sz val="10.5"/>
        <rFont val="宋体"/>
        <charset val="134"/>
      </rPr>
      <t>朱攀</t>
    </r>
  </si>
  <si>
    <t>淮安市淮阴区凌桥乡泗河王玉祥土地
耕作服务专业合作社</t>
  </si>
  <si>
    <r>
      <rPr>
        <sz val="10.5"/>
        <rFont val="宋体"/>
        <charset val="134"/>
      </rPr>
      <t>卜贤飞</t>
    </r>
  </si>
  <si>
    <r>
      <rPr>
        <sz val="10.5"/>
        <rFont val="宋体"/>
        <charset val="134"/>
      </rPr>
      <t>尹东章</t>
    </r>
  </si>
  <si>
    <r>
      <rPr>
        <sz val="10.5"/>
        <rFont val="宋体"/>
        <charset val="134"/>
      </rPr>
      <t>严甫琴</t>
    </r>
  </si>
  <si>
    <r>
      <rPr>
        <sz val="10.5"/>
        <rFont val="宋体"/>
        <charset val="134"/>
      </rPr>
      <t xml:space="preserve">淮安市淮阴区马头镇新河村旺达土地耕作服务专业合作
</t>
    </r>
    <r>
      <rPr>
        <sz val="10.5"/>
        <rFont val="宋体"/>
        <charset val="134"/>
      </rPr>
      <t>社</t>
    </r>
  </si>
  <si>
    <r>
      <rPr>
        <sz val="10.5"/>
        <rFont val="宋体"/>
        <charset val="134"/>
      </rPr>
      <t>卜怀江</t>
    </r>
  </si>
  <si>
    <r>
      <rPr>
        <sz val="10.5"/>
        <rFont val="宋体"/>
        <charset val="134"/>
      </rPr>
      <t>唐兆国</t>
    </r>
  </si>
  <si>
    <r>
      <rPr>
        <sz val="10.5"/>
        <rFont val="宋体"/>
        <charset val="134"/>
      </rPr>
      <t>衡静</t>
    </r>
  </si>
  <si>
    <r>
      <rPr>
        <sz val="10.5"/>
        <rFont val="宋体"/>
        <charset val="134"/>
      </rPr>
      <t xml:space="preserve">淮安大角牧风生态
</t>
    </r>
    <r>
      <rPr>
        <sz val="10.5"/>
        <rFont val="宋体"/>
        <charset val="134"/>
      </rPr>
      <t>农业有限公司</t>
    </r>
  </si>
  <si>
    <r>
      <rPr>
        <sz val="10.5"/>
        <rFont val="宋体"/>
        <charset val="134"/>
      </rPr>
      <t>张伟</t>
    </r>
  </si>
  <si>
    <r>
      <rPr>
        <sz val="10.5"/>
        <rFont val="宋体"/>
        <charset val="134"/>
      </rPr>
      <t xml:space="preserve">淮阴区宇维农作物
</t>
    </r>
    <r>
      <rPr>
        <sz val="10.5"/>
        <rFont val="宋体"/>
        <charset val="134"/>
      </rPr>
      <t>家庭农场</t>
    </r>
  </si>
  <si>
    <r>
      <rPr>
        <sz val="10.5"/>
        <rFont val="宋体"/>
        <charset val="134"/>
      </rPr>
      <t>刘庆怀</t>
    </r>
  </si>
  <si>
    <r>
      <rPr>
        <sz val="10.5"/>
        <rFont val="宋体"/>
        <charset val="134"/>
      </rPr>
      <t>百倾田家庭农场</t>
    </r>
  </si>
  <si>
    <r>
      <rPr>
        <sz val="10.5"/>
        <rFont val="宋体"/>
        <charset val="134"/>
      </rPr>
      <t>吕建军</t>
    </r>
  </si>
  <si>
    <r>
      <rPr>
        <sz val="10.5"/>
        <rFont val="宋体"/>
        <charset val="134"/>
      </rPr>
      <t>稻谷香家庭农场</t>
    </r>
  </si>
  <si>
    <r>
      <rPr>
        <sz val="10.5"/>
        <rFont val="宋体"/>
        <charset val="134"/>
      </rPr>
      <t>王春忠</t>
    </r>
  </si>
  <si>
    <r>
      <rPr>
        <sz val="10.5"/>
        <rFont val="宋体"/>
        <charset val="134"/>
      </rPr>
      <t>赵传营</t>
    </r>
  </si>
  <si>
    <r>
      <rPr>
        <sz val="10.5"/>
        <rFont val="宋体"/>
        <charset val="134"/>
      </rPr>
      <t>王红传家庭农场</t>
    </r>
  </si>
  <si>
    <r>
      <rPr>
        <sz val="10.5"/>
        <rFont val="宋体"/>
        <charset val="134"/>
      </rPr>
      <t>王红传</t>
    </r>
  </si>
  <si>
    <r>
      <rPr>
        <sz val="10.5"/>
        <rFont val="宋体"/>
        <charset val="134"/>
      </rPr>
      <t>200 亩合格</t>
    </r>
  </si>
  <si>
    <r>
      <rPr>
        <sz val="10.5"/>
        <rFont val="宋体"/>
        <charset val="134"/>
      </rPr>
      <t>张金霞</t>
    </r>
  </si>
  <si>
    <r>
      <rPr>
        <sz val="10.5"/>
        <rFont val="宋体"/>
        <charset val="134"/>
      </rPr>
      <t xml:space="preserve">士博谷物种植家庭
</t>
    </r>
    <r>
      <rPr>
        <sz val="10.5"/>
        <rFont val="宋体"/>
        <charset val="134"/>
      </rPr>
      <t>农场</t>
    </r>
  </si>
  <si>
    <r>
      <rPr>
        <sz val="10.5"/>
        <rFont val="宋体"/>
        <charset val="134"/>
      </rPr>
      <t>纪严森</t>
    </r>
  </si>
  <si>
    <r>
      <rPr>
        <sz val="10.5"/>
        <rFont val="宋体"/>
        <charset val="134"/>
      </rPr>
      <t>孙大通</t>
    </r>
  </si>
  <si>
    <r>
      <rPr>
        <sz val="10.5"/>
        <rFont val="宋体"/>
        <charset val="134"/>
      </rPr>
      <t>段银柱</t>
    </r>
  </si>
  <si>
    <r>
      <rPr>
        <sz val="10.5"/>
        <rFont val="宋体"/>
        <charset val="134"/>
      </rPr>
      <t xml:space="preserve">淮阴区徐小根家庭
</t>
    </r>
    <r>
      <rPr>
        <sz val="10.5"/>
        <rFont val="宋体"/>
        <charset val="134"/>
      </rPr>
      <t>农场</t>
    </r>
  </si>
  <si>
    <r>
      <rPr>
        <sz val="10.5"/>
        <rFont val="宋体"/>
        <charset val="134"/>
      </rPr>
      <t>汪永前</t>
    </r>
  </si>
  <si>
    <r>
      <rPr>
        <sz val="10.5"/>
        <rFont val="宋体"/>
        <charset val="134"/>
      </rPr>
      <t xml:space="preserve">淮安市淮阴区源木
</t>
    </r>
    <r>
      <rPr>
        <sz val="10.5"/>
        <rFont val="宋体"/>
        <charset val="134"/>
      </rPr>
      <t>禾土地耕作服务专业合作社</t>
    </r>
  </si>
  <si>
    <r>
      <rPr>
        <sz val="10.5"/>
        <rFont val="宋体"/>
        <charset val="134"/>
      </rPr>
      <t>汪永安</t>
    </r>
  </si>
  <si>
    <r>
      <rPr>
        <sz val="10.5"/>
        <rFont val="宋体"/>
        <charset val="134"/>
      </rPr>
      <t>5 亩未拌种</t>
    </r>
  </si>
  <si>
    <t>合计</t>
  </si>
  <si>
    <r>
      <rPr>
        <sz val="13.5"/>
        <rFont val="仿宋"/>
        <charset val="134"/>
      </rPr>
      <t xml:space="preserve">镇 领 导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 xml:space="preserve">) :                                    </t>
    </r>
    <r>
      <rPr>
        <sz val="13.5"/>
        <rFont val="仿宋"/>
        <charset val="134"/>
      </rPr>
      <t xml:space="preserve">填 报 人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>) :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</si>
</sst>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8">
    <font>
      <sz val="10"/>
      <color rgb="FF000000"/>
      <name val="Times New Roman"/>
      <charset val="204"/>
    </font>
    <font>
      <sz val="10.5"/>
      <name val="宋体"/>
      <charset val="134"/>
    </font>
    <font>
      <sz val="10.5"/>
      <color rgb="FF000000"/>
      <name val="宋体"/>
      <charset val="134"/>
    </font>
    <font>
      <sz val="11"/>
      <color rgb="FF000000"/>
      <name val="Times New Roman"/>
      <charset val="204"/>
    </font>
    <font>
      <sz val="10.5"/>
      <name val="宋体"/>
      <charset val="134"/>
    </font>
    <font>
      <sz val="10"/>
      <color rgb="FF000000"/>
      <name val="宋体"/>
      <charset val="134"/>
    </font>
    <font>
      <sz val="10.5"/>
      <color rgb="FF000000"/>
      <name val="Times New Roman"/>
      <family val="1"/>
    </font>
    <font>
      <b/>
      <sz val="17.5"/>
      <name val="宋体"/>
      <charset val="134"/>
    </font>
    <font>
      <b/>
      <sz val="17.5"/>
      <name val="Times New Roman"/>
      <family val="1"/>
    </font>
    <font>
      <u/>
      <sz val="15"/>
      <name val="Times New Roman"/>
      <family val="1"/>
    </font>
    <font>
      <u/>
      <sz val="15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sz val="10.5"/>
      <name val="Times New Roman"/>
      <family val="1"/>
    </font>
    <font>
      <sz val="10"/>
      <color rgb="FF000000"/>
      <name val="Times New Roman"/>
      <family val="1"/>
    </font>
    <font>
      <sz val="13.5"/>
      <name val="仿宋"/>
      <charset val="134"/>
    </font>
    <font>
      <sz val="13.5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178" fontId="3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D2" sqref="D1:D1048576"/>
    </sheetView>
  </sheetViews>
  <sheetFormatPr defaultColWidth="9" defaultRowHeight="12.75"/>
  <cols>
    <col min="1" max="1" width="6.83203125" customWidth="1"/>
    <col min="2" max="2" width="19.83203125" customWidth="1"/>
    <col min="3" max="3" width="16.1640625" customWidth="1"/>
    <col min="4" max="5" width="15.1640625" customWidth="1"/>
    <col min="6" max="6" width="12.6640625" style="1" customWidth="1"/>
    <col min="7" max="7" width="33" customWidth="1"/>
  </cols>
  <sheetData>
    <row r="1" spans="1:7" ht="98.25" customHeight="1">
      <c r="A1" s="22" t="s">
        <v>0</v>
      </c>
      <c r="B1" s="22"/>
      <c r="C1" s="22"/>
      <c r="D1" s="22"/>
      <c r="E1" s="22"/>
      <c r="F1" s="23"/>
    </row>
    <row r="2" spans="1:7" ht="59.25" customHeight="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  <c r="G2" s="6" t="s">
        <v>7</v>
      </c>
    </row>
    <row r="3" spans="1:7" ht="33" customHeight="1">
      <c r="A3" s="7">
        <v>1</v>
      </c>
      <c r="B3" s="2" t="s">
        <v>8</v>
      </c>
      <c r="C3" s="2" t="s">
        <v>8</v>
      </c>
      <c r="D3" s="8">
        <v>61</v>
      </c>
      <c r="E3" s="4" t="s">
        <v>9</v>
      </c>
      <c r="F3" s="9">
        <f>D3*16.16</f>
        <v>985.76</v>
      </c>
    </row>
    <row r="4" spans="1:7" ht="30.95" customHeight="1">
      <c r="A4" s="7">
        <v>2</v>
      </c>
      <c r="B4" s="2" t="s">
        <v>10</v>
      </c>
      <c r="C4" s="2" t="s">
        <v>10</v>
      </c>
      <c r="D4" s="8">
        <v>340</v>
      </c>
      <c r="E4" s="4" t="s">
        <v>9</v>
      </c>
      <c r="F4" s="9">
        <f t="shared" ref="F4:F35" si="0">D4*16.16</f>
        <v>5494.4</v>
      </c>
    </row>
    <row r="5" spans="1:7" ht="32.450000000000003" customHeight="1">
      <c r="A5" s="7">
        <v>3</v>
      </c>
      <c r="B5" s="2" t="s">
        <v>11</v>
      </c>
      <c r="C5" s="2" t="s">
        <v>11</v>
      </c>
      <c r="D5" s="8">
        <v>214</v>
      </c>
      <c r="E5" s="4" t="s">
        <v>9</v>
      </c>
      <c r="F5" s="9">
        <f t="shared" si="0"/>
        <v>3458.2400000000002</v>
      </c>
    </row>
    <row r="6" spans="1:7" ht="32.450000000000003" customHeight="1">
      <c r="A6" s="7">
        <v>4</v>
      </c>
      <c r="B6" s="2" t="s">
        <v>12</v>
      </c>
      <c r="C6" s="2" t="s">
        <v>12</v>
      </c>
      <c r="D6" s="8">
        <v>270</v>
      </c>
      <c r="E6" s="4" t="s">
        <v>13</v>
      </c>
      <c r="F6" s="9">
        <f t="shared" si="0"/>
        <v>4363.2</v>
      </c>
    </row>
    <row r="7" spans="1:7" ht="47.25" customHeight="1">
      <c r="A7" s="7">
        <v>5</v>
      </c>
      <c r="B7" s="3" t="s">
        <v>14</v>
      </c>
      <c r="C7" s="2" t="s">
        <v>15</v>
      </c>
      <c r="D7" s="8">
        <v>480</v>
      </c>
      <c r="E7" s="4" t="s">
        <v>9</v>
      </c>
      <c r="F7" s="9">
        <f t="shared" si="0"/>
        <v>7756.8</v>
      </c>
    </row>
    <row r="8" spans="1:7" ht="32.450000000000003" customHeight="1">
      <c r="A8" s="7">
        <v>6</v>
      </c>
      <c r="B8" s="2" t="s">
        <v>15</v>
      </c>
      <c r="C8" s="2" t="s">
        <v>15</v>
      </c>
      <c r="D8" s="8">
        <v>224</v>
      </c>
      <c r="E8" s="4" t="s">
        <v>9</v>
      </c>
      <c r="F8" s="9">
        <f t="shared" si="0"/>
        <v>3619.84</v>
      </c>
    </row>
    <row r="9" spans="1:7" ht="33" customHeight="1">
      <c r="A9" s="7">
        <v>7</v>
      </c>
      <c r="B9" s="3" t="s">
        <v>16</v>
      </c>
      <c r="C9" s="2" t="s">
        <v>17</v>
      </c>
      <c r="D9" s="8">
        <v>1000</v>
      </c>
      <c r="E9" s="4" t="s">
        <v>9</v>
      </c>
      <c r="F9" s="9">
        <f t="shared" si="0"/>
        <v>16160</v>
      </c>
    </row>
    <row r="10" spans="1:7" ht="47.25" customHeight="1">
      <c r="A10" s="7">
        <v>8</v>
      </c>
      <c r="B10" s="3" t="s">
        <v>18</v>
      </c>
      <c r="C10" s="2" t="s">
        <v>19</v>
      </c>
      <c r="D10" s="8">
        <v>400</v>
      </c>
      <c r="E10" s="4" t="s">
        <v>20</v>
      </c>
      <c r="F10" s="9">
        <f t="shared" si="0"/>
        <v>6464</v>
      </c>
    </row>
    <row r="11" spans="1:7" ht="32.450000000000003" customHeight="1">
      <c r="A11" s="7">
        <v>9</v>
      </c>
      <c r="B11" s="2" t="s">
        <v>21</v>
      </c>
      <c r="C11" s="2" t="s">
        <v>21</v>
      </c>
      <c r="D11" s="8">
        <v>150</v>
      </c>
      <c r="E11" s="4" t="s">
        <v>9</v>
      </c>
      <c r="F11" s="9">
        <f t="shared" si="0"/>
        <v>2424</v>
      </c>
    </row>
    <row r="12" spans="1:7" ht="32.450000000000003" customHeight="1">
      <c r="A12" s="7">
        <v>10</v>
      </c>
      <c r="B12" s="2" t="s">
        <v>22</v>
      </c>
      <c r="C12" s="2" t="s">
        <v>22</v>
      </c>
      <c r="D12" s="8">
        <v>150</v>
      </c>
      <c r="E12" s="4" t="s">
        <v>9</v>
      </c>
      <c r="F12" s="9">
        <f t="shared" si="0"/>
        <v>2424</v>
      </c>
    </row>
    <row r="13" spans="1:7" ht="32.450000000000003" customHeight="1">
      <c r="A13" s="7">
        <v>11</v>
      </c>
      <c r="B13" s="2" t="s">
        <v>23</v>
      </c>
      <c r="C13" s="2" t="s">
        <v>23</v>
      </c>
      <c r="D13" s="8">
        <v>232</v>
      </c>
      <c r="E13" s="4" t="s">
        <v>9</v>
      </c>
      <c r="F13" s="9">
        <f t="shared" si="0"/>
        <v>3749.12</v>
      </c>
    </row>
    <row r="14" spans="1:7" ht="33" customHeight="1">
      <c r="A14" s="7">
        <v>12</v>
      </c>
      <c r="B14" s="3" t="s">
        <v>24</v>
      </c>
      <c r="C14" s="2" t="s">
        <v>25</v>
      </c>
      <c r="D14" s="8">
        <v>207.23</v>
      </c>
      <c r="E14" s="4" t="s">
        <v>9</v>
      </c>
      <c r="F14" s="9">
        <f t="shared" si="0"/>
        <v>3348.8368</v>
      </c>
    </row>
    <row r="15" spans="1:7" ht="47.25" customHeight="1">
      <c r="A15" s="7">
        <v>13</v>
      </c>
      <c r="B15" s="3" t="s">
        <v>26</v>
      </c>
      <c r="C15" s="2" t="s">
        <v>27</v>
      </c>
      <c r="D15" s="8">
        <v>140</v>
      </c>
      <c r="E15" s="4" t="s">
        <v>9</v>
      </c>
      <c r="F15" s="9">
        <f t="shared" si="0"/>
        <v>2262.4</v>
      </c>
    </row>
    <row r="16" spans="1:7" ht="33" customHeight="1">
      <c r="A16" s="7">
        <v>14</v>
      </c>
      <c r="B16" s="3" t="s">
        <v>28</v>
      </c>
      <c r="C16" s="2" t="s">
        <v>29</v>
      </c>
      <c r="D16" s="8">
        <v>772.74</v>
      </c>
      <c r="E16" s="4" t="s">
        <v>9</v>
      </c>
      <c r="F16" s="9">
        <f t="shared" si="0"/>
        <v>12487.4784</v>
      </c>
    </row>
    <row r="17" spans="1:6" ht="33" customHeight="1">
      <c r="A17" s="7">
        <v>15</v>
      </c>
      <c r="B17" s="3" t="s">
        <v>30</v>
      </c>
      <c r="C17" s="2" t="s">
        <v>31</v>
      </c>
      <c r="D17" s="8">
        <v>198.62</v>
      </c>
      <c r="E17" s="4" t="s">
        <v>9</v>
      </c>
      <c r="F17" s="9">
        <f t="shared" si="0"/>
        <v>3209.6992</v>
      </c>
    </row>
    <row r="18" spans="1:6" ht="33" customHeight="1">
      <c r="A18" s="7">
        <v>16</v>
      </c>
      <c r="B18" s="3" t="s">
        <v>32</v>
      </c>
      <c r="C18" s="2" t="s">
        <v>33</v>
      </c>
      <c r="D18" s="8">
        <v>205</v>
      </c>
      <c r="E18" s="4" t="s">
        <v>9</v>
      </c>
      <c r="F18" s="9">
        <f t="shared" si="0"/>
        <v>3312.8</v>
      </c>
    </row>
    <row r="19" spans="1:6" ht="32.450000000000003" customHeight="1">
      <c r="A19" s="7">
        <v>17</v>
      </c>
      <c r="B19" s="2" t="s">
        <v>34</v>
      </c>
      <c r="C19" s="2" t="s">
        <v>34</v>
      </c>
      <c r="D19" s="8">
        <v>116</v>
      </c>
      <c r="E19" s="4" t="s">
        <v>9</v>
      </c>
      <c r="F19" s="9">
        <f t="shared" si="0"/>
        <v>1874.56</v>
      </c>
    </row>
    <row r="20" spans="1:6" ht="32.450000000000003" customHeight="1">
      <c r="A20" s="7">
        <v>18</v>
      </c>
      <c r="B20" s="2" t="s">
        <v>35</v>
      </c>
      <c r="C20" s="2" t="s">
        <v>35</v>
      </c>
      <c r="D20" s="8">
        <v>180</v>
      </c>
      <c r="E20" s="4" t="s">
        <v>9</v>
      </c>
      <c r="F20" s="9">
        <f t="shared" si="0"/>
        <v>2908.8</v>
      </c>
    </row>
    <row r="21" spans="1:6" ht="33" customHeight="1">
      <c r="A21" s="7">
        <v>19</v>
      </c>
      <c r="B21" s="3" t="s">
        <v>36</v>
      </c>
      <c r="C21" s="2" t="s">
        <v>37</v>
      </c>
      <c r="D21" s="8">
        <v>387.6</v>
      </c>
      <c r="E21" s="4" t="s">
        <v>9</v>
      </c>
      <c r="F21" s="9">
        <f t="shared" si="0"/>
        <v>6263.616</v>
      </c>
    </row>
    <row r="22" spans="1:6" ht="32.450000000000003" customHeight="1">
      <c r="A22" s="7">
        <v>20</v>
      </c>
      <c r="B22" s="2" t="s">
        <v>38</v>
      </c>
      <c r="C22" s="2" t="s">
        <v>38</v>
      </c>
      <c r="D22" s="8">
        <v>296.5</v>
      </c>
      <c r="E22" s="4" t="s">
        <v>9</v>
      </c>
      <c r="F22" s="9">
        <f t="shared" si="0"/>
        <v>4791.4399999999996</v>
      </c>
    </row>
    <row r="23" spans="1:6" ht="32.450000000000003" customHeight="1">
      <c r="A23" s="7">
        <v>21</v>
      </c>
      <c r="B23" s="2" t="s">
        <v>39</v>
      </c>
      <c r="C23" s="2" t="s">
        <v>39</v>
      </c>
      <c r="D23" s="8">
        <v>995</v>
      </c>
      <c r="E23" s="4" t="s">
        <v>9</v>
      </c>
      <c r="F23" s="9">
        <f t="shared" si="0"/>
        <v>16079.2</v>
      </c>
    </row>
    <row r="24" spans="1:6" ht="32.450000000000003" customHeight="1">
      <c r="A24" s="7">
        <v>22</v>
      </c>
      <c r="B24" s="2" t="s">
        <v>40</v>
      </c>
      <c r="C24" s="2" t="s">
        <v>40</v>
      </c>
      <c r="D24" s="8">
        <v>122.4</v>
      </c>
      <c r="E24" s="4" t="s">
        <v>9</v>
      </c>
      <c r="F24" s="9">
        <f t="shared" si="0"/>
        <v>1977.9840000000002</v>
      </c>
    </row>
    <row r="25" spans="1:6" ht="33" customHeight="1">
      <c r="A25" s="7">
        <v>23</v>
      </c>
      <c r="B25" s="3" t="s">
        <v>41</v>
      </c>
      <c r="C25" s="2" t="s">
        <v>42</v>
      </c>
      <c r="D25" s="8">
        <v>150</v>
      </c>
      <c r="E25" s="4" t="s">
        <v>9</v>
      </c>
      <c r="F25" s="9">
        <f t="shared" si="0"/>
        <v>2424</v>
      </c>
    </row>
    <row r="26" spans="1:6" ht="32.450000000000003" customHeight="1">
      <c r="A26" s="7">
        <v>24</v>
      </c>
      <c r="B26" s="2" t="s">
        <v>43</v>
      </c>
      <c r="C26" s="2" t="s">
        <v>43</v>
      </c>
      <c r="D26" s="8">
        <v>73.400000000000006</v>
      </c>
      <c r="E26" s="4" t="s">
        <v>9</v>
      </c>
      <c r="F26" s="9">
        <f t="shared" si="0"/>
        <v>1186.144</v>
      </c>
    </row>
    <row r="27" spans="1:6" ht="47.25" customHeight="1">
      <c r="A27" s="7">
        <v>25</v>
      </c>
      <c r="B27" s="3" t="s">
        <v>44</v>
      </c>
      <c r="C27" s="2" t="s">
        <v>45</v>
      </c>
      <c r="D27" s="8">
        <v>230</v>
      </c>
      <c r="E27" s="4" t="s">
        <v>9</v>
      </c>
      <c r="F27" s="9">
        <f t="shared" si="0"/>
        <v>3716.8</v>
      </c>
    </row>
    <row r="28" spans="1:6" ht="33" customHeight="1">
      <c r="A28" s="7">
        <v>26</v>
      </c>
      <c r="B28" s="3" t="s">
        <v>46</v>
      </c>
      <c r="C28" s="2" t="s">
        <v>47</v>
      </c>
      <c r="D28" s="8">
        <v>196.5</v>
      </c>
      <c r="E28" s="4" t="s">
        <v>9</v>
      </c>
      <c r="F28" s="9">
        <f t="shared" si="0"/>
        <v>3175.44</v>
      </c>
    </row>
    <row r="29" spans="1:6" ht="33" customHeight="1">
      <c r="A29" s="7">
        <v>27</v>
      </c>
      <c r="B29" s="3" t="s">
        <v>48</v>
      </c>
      <c r="C29" s="2" t="s">
        <v>49</v>
      </c>
      <c r="D29" s="8">
        <v>291</v>
      </c>
      <c r="E29" s="4" t="s">
        <v>50</v>
      </c>
      <c r="F29" s="9">
        <f t="shared" si="0"/>
        <v>4702.5600000000004</v>
      </c>
    </row>
    <row r="30" spans="1:6" ht="32.450000000000003" customHeight="1">
      <c r="A30" s="7">
        <v>28</v>
      </c>
      <c r="B30" s="2" t="s">
        <v>51</v>
      </c>
      <c r="C30" s="2" t="s">
        <v>51</v>
      </c>
      <c r="D30" s="8">
        <v>836.2</v>
      </c>
      <c r="E30" s="4" t="s">
        <v>9</v>
      </c>
      <c r="F30" s="9">
        <f t="shared" si="0"/>
        <v>13512.992</v>
      </c>
    </row>
    <row r="31" spans="1:6" ht="32.450000000000003" customHeight="1">
      <c r="A31" s="7">
        <v>29</v>
      </c>
      <c r="B31" s="2" t="s">
        <v>52</v>
      </c>
      <c r="C31" s="2" t="s">
        <v>52</v>
      </c>
      <c r="D31" s="8">
        <v>230</v>
      </c>
      <c r="E31" s="4" t="s">
        <v>9</v>
      </c>
      <c r="F31" s="9">
        <f t="shared" si="0"/>
        <v>3716.8</v>
      </c>
    </row>
    <row r="32" spans="1:6" ht="32.450000000000003" customHeight="1">
      <c r="A32" s="7">
        <v>30</v>
      </c>
      <c r="B32" s="2" t="s">
        <v>53</v>
      </c>
      <c r="C32" s="2" t="s">
        <v>53</v>
      </c>
      <c r="D32" s="8">
        <v>115</v>
      </c>
      <c r="E32" s="4" t="s">
        <v>9</v>
      </c>
      <c r="F32" s="9">
        <f t="shared" si="0"/>
        <v>1858.4</v>
      </c>
    </row>
    <row r="33" spans="1:6" ht="47.25" customHeight="1">
      <c r="A33" s="7">
        <v>31</v>
      </c>
      <c r="B33" s="3" t="s">
        <v>54</v>
      </c>
      <c r="C33" s="2" t="s">
        <v>55</v>
      </c>
      <c r="D33" s="8">
        <v>720</v>
      </c>
      <c r="E33" s="4" t="s">
        <v>9</v>
      </c>
      <c r="F33" s="9">
        <f t="shared" si="0"/>
        <v>11635.2</v>
      </c>
    </row>
    <row r="34" spans="1:6" ht="32.450000000000003" customHeight="1">
      <c r="A34" s="7">
        <v>32</v>
      </c>
      <c r="B34" s="2" t="s">
        <v>56</v>
      </c>
      <c r="C34" s="2" t="s">
        <v>56</v>
      </c>
      <c r="D34" s="8">
        <v>130</v>
      </c>
      <c r="E34" s="4" t="s">
        <v>9</v>
      </c>
      <c r="F34" s="9">
        <f t="shared" si="0"/>
        <v>2100.8000000000002</v>
      </c>
    </row>
    <row r="35" spans="1:6" ht="32.450000000000003" customHeight="1">
      <c r="A35" s="7">
        <v>33</v>
      </c>
      <c r="B35" s="2" t="s">
        <v>57</v>
      </c>
      <c r="C35" s="2" t="s">
        <v>57</v>
      </c>
      <c r="D35" s="8">
        <v>353</v>
      </c>
      <c r="E35" s="4" t="s">
        <v>9</v>
      </c>
      <c r="F35" s="9">
        <f t="shared" si="0"/>
        <v>5704.4800000000005</v>
      </c>
    </row>
    <row r="36" spans="1:6" ht="33" customHeight="1">
      <c r="A36" s="7">
        <v>34</v>
      </c>
      <c r="B36" s="3" t="s">
        <v>58</v>
      </c>
      <c r="C36" s="2" t="s">
        <v>59</v>
      </c>
      <c r="D36" s="8">
        <v>500</v>
      </c>
      <c r="E36" s="4" t="s">
        <v>9</v>
      </c>
      <c r="F36" s="9">
        <f t="shared" ref="F36:F55" si="1">D36*16.16</f>
        <v>8080</v>
      </c>
    </row>
    <row r="37" spans="1:6" ht="47.25" customHeight="1">
      <c r="A37" s="7">
        <v>35</v>
      </c>
      <c r="B37" s="10" t="s">
        <v>60</v>
      </c>
      <c r="C37" s="2" t="s">
        <v>61</v>
      </c>
      <c r="D37" s="8">
        <v>400</v>
      </c>
      <c r="E37" s="4" t="s">
        <v>9</v>
      </c>
      <c r="F37" s="9">
        <f t="shared" si="1"/>
        <v>6464</v>
      </c>
    </row>
    <row r="38" spans="1:6" ht="32.450000000000003" customHeight="1">
      <c r="A38" s="7">
        <v>36</v>
      </c>
      <c r="B38" s="2" t="s">
        <v>62</v>
      </c>
      <c r="C38" s="2" t="s">
        <v>62</v>
      </c>
      <c r="D38" s="8">
        <v>540</v>
      </c>
      <c r="E38" s="4" t="s">
        <v>9</v>
      </c>
      <c r="F38" s="9">
        <f t="shared" si="1"/>
        <v>8726.4</v>
      </c>
    </row>
    <row r="39" spans="1:6" ht="32.450000000000003" customHeight="1">
      <c r="A39" s="7">
        <v>37</v>
      </c>
      <c r="B39" s="2" t="s">
        <v>63</v>
      </c>
      <c r="C39" s="2" t="s">
        <v>63</v>
      </c>
      <c r="D39" s="8">
        <v>927.95</v>
      </c>
      <c r="E39" s="4" t="s">
        <v>9</v>
      </c>
      <c r="F39" s="9">
        <f t="shared" si="1"/>
        <v>14995.672</v>
      </c>
    </row>
    <row r="40" spans="1:6" ht="63" customHeight="1">
      <c r="A40" s="7">
        <v>38</v>
      </c>
      <c r="B40" s="3" t="s">
        <v>64</v>
      </c>
      <c r="C40" s="2" t="s">
        <v>65</v>
      </c>
      <c r="D40" s="8">
        <v>412</v>
      </c>
      <c r="E40" s="4" t="s">
        <v>9</v>
      </c>
      <c r="F40" s="9">
        <f t="shared" si="1"/>
        <v>6657.92</v>
      </c>
    </row>
    <row r="41" spans="1:6" ht="32.450000000000003" customHeight="1">
      <c r="A41" s="7">
        <v>39</v>
      </c>
      <c r="B41" s="2" t="s">
        <v>66</v>
      </c>
      <c r="C41" s="2" t="s">
        <v>66</v>
      </c>
      <c r="D41" s="8">
        <v>350</v>
      </c>
      <c r="E41" s="4" t="s">
        <v>9</v>
      </c>
      <c r="F41" s="9">
        <f t="shared" si="1"/>
        <v>5656</v>
      </c>
    </row>
    <row r="42" spans="1:6" ht="32.450000000000003" customHeight="1">
      <c r="A42" s="7">
        <v>40</v>
      </c>
      <c r="B42" s="2" t="s">
        <v>67</v>
      </c>
      <c r="C42" s="2" t="s">
        <v>67</v>
      </c>
      <c r="D42" s="8">
        <v>996</v>
      </c>
      <c r="E42" s="4" t="s">
        <v>9</v>
      </c>
      <c r="F42" s="9">
        <f t="shared" si="1"/>
        <v>16095.36</v>
      </c>
    </row>
    <row r="43" spans="1:6" ht="33" customHeight="1">
      <c r="A43" s="7">
        <v>41</v>
      </c>
      <c r="B43" s="3" t="s">
        <v>68</v>
      </c>
      <c r="C43" s="2" t="s">
        <v>69</v>
      </c>
      <c r="D43" s="8">
        <v>1000</v>
      </c>
      <c r="E43" s="4" t="s">
        <v>9</v>
      </c>
      <c r="F43" s="9">
        <f t="shared" si="1"/>
        <v>16160</v>
      </c>
    </row>
    <row r="44" spans="1:6" ht="33" customHeight="1">
      <c r="A44" s="7">
        <v>42</v>
      </c>
      <c r="B44" s="3" t="s">
        <v>70</v>
      </c>
      <c r="C44" s="2" t="s">
        <v>71</v>
      </c>
      <c r="D44" s="8">
        <v>691.4</v>
      </c>
      <c r="E44" s="4" t="s">
        <v>9</v>
      </c>
      <c r="F44" s="9">
        <f t="shared" si="1"/>
        <v>11173.023999999999</v>
      </c>
    </row>
    <row r="45" spans="1:6" ht="32.450000000000003" customHeight="1">
      <c r="A45" s="7">
        <v>43</v>
      </c>
      <c r="B45" s="2" t="s">
        <v>72</v>
      </c>
      <c r="C45" s="2" t="s">
        <v>73</v>
      </c>
      <c r="D45" s="8">
        <v>661.91</v>
      </c>
      <c r="E45" s="4" t="s">
        <v>9</v>
      </c>
      <c r="F45" s="9">
        <f t="shared" si="1"/>
        <v>10696.4656</v>
      </c>
    </row>
    <row r="46" spans="1:6" ht="32.450000000000003" customHeight="1">
      <c r="A46" s="7">
        <v>44</v>
      </c>
      <c r="B46" s="2" t="s">
        <v>74</v>
      </c>
      <c r="C46" s="2" t="s">
        <v>75</v>
      </c>
      <c r="D46" s="8">
        <v>708.56</v>
      </c>
      <c r="E46" s="4" t="s">
        <v>9</v>
      </c>
      <c r="F46" s="9">
        <f t="shared" si="1"/>
        <v>11450.329599999999</v>
      </c>
    </row>
    <row r="47" spans="1:6" ht="32.450000000000003" customHeight="1">
      <c r="A47" s="7">
        <v>45</v>
      </c>
      <c r="B47" s="2" t="s">
        <v>76</v>
      </c>
      <c r="C47" s="2" t="s">
        <v>76</v>
      </c>
      <c r="D47" s="8">
        <v>612.16</v>
      </c>
      <c r="E47" s="4" t="s">
        <v>9</v>
      </c>
      <c r="F47" s="9">
        <f t="shared" si="1"/>
        <v>9892.5056000000004</v>
      </c>
    </row>
    <row r="48" spans="1:6" ht="32.450000000000003" customHeight="1">
      <c r="A48" s="7">
        <v>46</v>
      </c>
      <c r="B48" s="2" t="s">
        <v>77</v>
      </c>
      <c r="C48" s="2" t="s">
        <v>78</v>
      </c>
      <c r="D48" s="8">
        <v>200</v>
      </c>
      <c r="E48" s="4" t="s">
        <v>79</v>
      </c>
      <c r="F48" s="9">
        <f t="shared" si="1"/>
        <v>3232</v>
      </c>
    </row>
    <row r="49" spans="1:6" ht="32.450000000000003" customHeight="1">
      <c r="A49" s="7">
        <v>47</v>
      </c>
      <c r="B49" s="2" t="s">
        <v>80</v>
      </c>
      <c r="C49" s="2" t="s">
        <v>80</v>
      </c>
      <c r="D49" s="8">
        <v>357</v>
      </c>
      <c r="E49" s="4" t="s">
        <v>9</v>
      </c>
      <c r="F49" s="9">
        <f t="shared" si="1"/>
        <v>5769.12</v>
      </c>
    </row>
    <row r="50" spans="1:6" ht="33" customHeight="1">
      <c r="A50" s="7">
        <v>48</v>
      </c>
      <c r="B50" s="3" t="s">
        <v>81</v>
      </c>
      <c r="C50" s="2" t="s">
        <v>82</v>
      </c>
      <c r="D50" s="8">
        <v>721.78</v>
      </c>
      <c r="E50" s="4" t="s">
        <v>9</v>
      </c>
      <c r="F50" s="9">
        <f t="shared" si="1"/>
        <v>11663.9648</v>
      </c>
    </row>
    <row r="51" spans="1:6" ht="32.450000000000003" customHeight="1">
      <c r="A51" s="7">
        <v>49</v>
      </c>
      <c r="B51" s="2" t="s">
        <v>83</v>
      </c>
      <c r="C51" s="2" t="s">
        <v>83</v>
      </c>
      <c r="D51" s="8">
        <v>135</v>
      </c>
      <c r="E51" s="4" t="s">
        <v>9</v>
      </c>
      <c r="F51" s="9">
        <f t="shared" si="1"/>
        <v>2181.6</v>
      </c>
    </row>
    <row r="52" spans="1:6" ht="32.450000000000003" customHeight="1">
      <c r="A52" s="7">
        <v>50</v>
      </c>
      <c r="B52" s="2" t="s">
        <v>84</v>
      </c>
      <c r="C52" s="2" t="s">
        <v>84</v>
      </c>
      <c r="D52" s="8">
        <v>52.5</v>
      </c>
      <c r="E52" s="4" t="s">
        <v>9</v>
      </c>
      <c r="F52" s="9">
        <f t="shared" si="1"/>
        <v>848.4</v>
      </c>
    </row>
    <row r="53" spans="1:6" ht="33" customHeight="1">
      <c r="A53" s="7">
        <v>51</v>
      </c>
      <c r="B53" s="11" t="s">
        <v>85</v>
      </c>
      <c r="C53" s="12" t="s">
        <v>86</v>
      </c>
      <c r="D53" s="13">
        <v>140.19</v>
      </c>
      <c r="E53" s="14" t="s">
        <v>9</v>
      </c>
      <c r="F53" s="9">
        <f t="shared" si="1"/>
        <v>2265.4704000000002</v>
      </c>
    </row>
    <row r="54" spans="1:6" ht="47.25" customHeight="1">
      <c r="A54" s="7">
        <v>52</v>
      </c>
      <c r="B54" s="15" t="s">
        <v>87</v>
      </c>
      <c r="C54" s="5" t="s">
        <v>88</v>
      </c>
      <c r="D54" s="16">
        <v>255</v>
      </c>
      <c r="E54" s="17" t="s">
        <v>89</v>
      </c>
      <c r="F54" s="9">
        <f t="shared" si="1"/>
        <v>4120.8</v>
      </c>
    </row>
    <row r="55" spans="1:6" ht="21" customHeight="1">
      <c r="A55" s="18"/>
      <c r="B55" s="19" t="s">
        <v>90</v>
      </c>
      <c r="C55" s="18"/>
      <c r="D55" s="20">
        <f>SUM(D3:D54)</f>
        <v>20128.64</v>
      </c>
      <c r="E55" s="21"/>
      <c r="F55" s="9">
        <f t="shared" si="1"/>
        <v>325278.8224</v>
      </c>
    </row>
    <row r="56" spans="1:6" ht="21" customHeight="1">
      <c r="A56" s="24" t="s">
        <v>91</v>
      </c>
      <c r="B56" s="24"/>
      <c r="C56" s="24"/>
      <c r="D56" s="24"/>
      <c r="E56" s="24"/>
      <c r="F56" s="23"/>
    </row>
  </sheetData>
  <mergeCells count="2">
    <mergeCell ref="A1:F1"/>
    <mergeCell ref="A56:F56"/>
  </mergeCells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2025-09-03T02:24:00Z</dcterms:created>
  <dcterms:modified xsi:type="dcterms:W3CDTF">2025-09-12T09:14:12Z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E30D6D3DEB924C9C8AC0601C0211EFA7</vt:lpwstr>
  </property>
  <property fmtid="{D5CDD505-2E9C-101B-9397-08002B2CF9AE}" pid="3" name="KSOProductBuildVer">
    <vt:lpwstr>2052-11.1.0.12165</vt:lpwstr>
  </property>
</Properties>
</file>