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66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84" i="1"/>
  <c r="G84" s="1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</calcChain>
</file>

<file path=xl/sharedStrings.xml><?xml version="1.0" encoding="utf-8"?>
<sst xmlns="http://schemas.openxmlformats.org/spreadsheetml/2006/main" count="332" uniqueCount="136">
  <si>
    <t>淮阴区2024年粮油规模种植主体单产提升行动
申报主体汇总表</t>
  </si>
  <si>
    <t>丁集镇镇人民政府(公章)</t>
  </si>
  <si>
    <t>序号</t>
  </si>
  <si>
    <t>申报主体名称</t>
  </si>
  <si>
    <t>负责人</t>
  </si>
  <si>
    <t>实施面积(亩)</t>
  </si>
  <si>
    <t>村别</t>
  </si>
  <si>
    <t>核查结果</t>
  </si>
  <si>
    <t>补贴金额</t>
  </si>
  <si>
    <t>补贴金额为每亩16.16元</t>
  </si>
  <si>
    <t>杜家芳</t>
  </si>
  <si>
    <t>镇南村</t>
  </si>
  <si>
    <t>合格</t>
  </si>
  <si>
    <t>张载荣</t>
  </si>
  <si>
    <t>淮阴区金波稻麦种植家庭农场</t>
  </si>
  <si>
    <t>王克娣</t>
  </si>
  <si>
    <t>陆南洋</t>
  </si>
  <si>
    <t>杨献军</t>
  </si>
  <si>
    <t>淮阴区金针玉黄花菜种植家庭农场</t>
  </si>
  <si>
    <t>张云霄</t>
  </si>
  <si>
    <t>五里村</t>
  </si>
  <si>
    <t>淮阴区苏培仁稻麦种植家庭农场</t>
  </si>
  <si>
    <t>苏培仁</t>
  </si>
  <si>
    <t>张其明</t>
  </si>
  <si>
    <t>李家治</t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</si>
  <si>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5亩不合格</t>
    </r>
  </si>
  <si>
    <t>丁祖祥</t>
  </si>
  <si>
    <t>吴英</t>
  </si>
  <si>
    <t>淮阴区二春家庭农场</t>
  </si>
  <si>
    <t>周兵</t>
  </si>
  <si>
    <t>刘洼村</t>
  </si>
  <si>
    <t>淮阴区一发家庭农场</t>
  </si>
  <si>
    <t>姜一发</t>
  </si>
  <si>
    <t>淮阴区明巧家庭农场</t>
  </si>
  <si>
    <t>姜明兵</t>
  </si>
  <si>
    <t>淮安市状元里农业发展有限公司</t>
  </si>
  <si>
    <t>孙冬冬</t>
  </si>
  <si>
    <t>李加才</t>
  </si>
  <si>
    <t>民强村</t>
  </si>
  <si>
    <t>张绍宽</t>
  </si>
  <si>
    <t>徐敏</t>
  </si>
  <si>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0亩没有拌种</t>
    </r>
  </si>
  <si>
    <t>纪登峰</t>
  </si>
  <si>
    <t>姚军</t>
  </si>
  <si>
    <t>罗国安</t>
  </si>
  <si>
    <t>淮安市淮阴区兵峰稻麦种植家庭农场</t>
  </si>
  <si>
    <t>孙国峰</t>
  </si>
  <si>
    <t>郁金宝</t>
  </si>
  <si>
    <t>镇北村</t>
  </si>
  <si>
    <t>陈文国</t>
  </si>
  <si>
    <t>张林</t>
  </si>
  <si>
    <t>郭家武</t>
  </si>
  <si>
    <t>姜玉章</t>
  </si>
  <si>
    <t>嵇美芹</t>
  </si>
  <si>
    <t>周长林</t>
  </si>
  <si>
    <t>徐高林</t>
  </si>
  <si>
    <t>张玉莲</t>
  </si>
  <si>
    <t>王海军</t>
  </si>
  <si>
    <t>花园村</t>
  </si>
  <si>
    <t>210亩拌种</t>
  </si>
  <si>
    <t>樊宝忠</t>
  </si>
  <si>
    <r>
      <rPr>
        <sz val="11"/>
        <color theme="1"/>
        <rFont val="宋体"/>
        <charset val="134"/>
        <scheme val="minor"/>
      </rPr>
      <t>7</t>
    </r>
    <r>
      <rPr>
        <sz val="11"/>
        <color theme="1"/>
        <rFont val="宋体"/>
        <charset val="134"/>
        <scheme val="minor"/>
      </rPr>
      <t>0亩没有拌种</t>
    </r>
  </si>
  <si>
    <t>淮阴区荣宇稻麦种植家庭农场</t>
  </si>
  <si>
    <t>冒磊</t>
  </si>
  <si>
    <t>双农村</t>
  </si>
  <si>
    <t>淮阴区士元家庭农场</t>
  </si>
  <si>
    <t>钱士元</t>
  </si>
  <si>
    <t>涧桥村</t>
  </si>
  <si>
    <t>淮安市淮阴区时和岁稔稻麦种植专业合作社</t>
  </si>
  <si>
    <t>徐琳琳</t>
  </si>
  <si>
    <t>淮阴区云镜稻麦种植家庭农场</t>
  </si>
  <si>
    <t>孙浩然</t>
  </si>
  <si>
    <t>老郑村</t>
  </si>
  <si>
    <t>陆卫松</t>
  </si>
  <si>
    <t>淮阴区前文稻麦种植家庭农场</t>
  </si>
  <si>
    <t>李前文</t>
  </si>
  <si>
    <t>桃园村</t>
  </si>
  <si>
    <t>淮阴区广廷稻麦种植家庭农场</t>
  </si>
  <si>
    <t>张广廷</t>
  </si>
  <si>
    <t>江苏农创科技有限公司</t>
  </si>
  <si>
    <t>窦建飞</t>
  </si>
  <si>
    <t>淮安市淮阴区桃林河畔蔬菜专业合作社</t>
  </si>
  <si>
    <t>张永深</t>
  </si>
  <si>
    <t>潘谈村</t>
  </si>
  <si>
    <t>胡庄村</t>
  </si>
  <si>
    <t>郑学文</t>
  </si>
  <si>
    <t>蒋彩梅</t>
  </si>
  <si>
    <t>尹家军</t>
  </si>
  <si>
    <t>徐正茂</t>
  </si>
  <si>
    <t>宗楼村</t>
  </si>
  <si>
    <t>淮阴区素琴家庭农场</t>
  </si>
  <si>
    <t>吴延宣</t>
  </si>
  <si>
    <t>王可绕</t>
  </si>
  <si>
    <t>张强</t>
  </si>
  <si>
    <t>淮安市兴鹏生态农业有限公司</t>
  </si>
  <si>
    <t>徐乐乐</t>
  </si>
  <si>
    <t>丁集村</t>
  </si>
  <si>
    <t>张光荣</t>
  </si>
  <si>
    <t>唐昕</t>
  </si>
  <si>
    <t>丁爱月</t>
  </si>
  <si>
    <t>劳动村</t>
  </si>
  <si>
    <t>淮阴区张瑞稻麦种植家庭农场</t>
  </si>
  <si>
    <t>张其华</t>
  </si>
  <si>
    <t>淮阴区文珍家庭农场</t>
  </si>
  <si>
    <t>徐学文</t>
  </si>
  <si>
    <t>淮阴区福之地土地股份农民专业合作社</t>
  </si>
  <si>
    <t>袁维林</t>
  </si>
  <si>
    <t>西站村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</si>
  <si>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5亩没有拌种</t>
    </r>
  </si>
  <si>
    <t>孙太佐</t>
  </si>
  <si>
    <t>150亩拌种</t>
  </si>
  <si>
    <t>陈俊敏</t>
  </si>
  <si>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8亩拌种</t>
    </r>
  </si>
  <si>
    <t>陈金梅</t>
  </si>
  <si>
    <t>淮阴区慕溪二号家庭农场</t>
  </si>
  <si>
    <t>路加奎</t>
  </si>
  <si>
    <t>娘庄村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</si>
  <si>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20亩没有拌种</t>
    </r>
  </si>
  <si>
    <t>淮阴区文彧家庭农场</t>
  </si>
  <si>
    <t>陆立好</t>
  </si>
  <si>
    <t>七一村</t>
  </si>
  <si>
    <t>淮阴区刘雨家庭农场</t>
  </si>
  <si>
    <t>刘洪雨</t>
  </si>
  <si>
    <t>陆健</t>
  </si>
  <si>
    <t>郭浪浪</t>
  </si>
  <si>
    <t>大树村</t>
  </si>
  <si>
    <t>淮阴区仁辛稻麦种植家庭农场</t>
  </si>
  <si>
    <t>王喜</t>
  </si>
  <si>
    <t>浪石村</t>
  </si>
  <si>
    <t>淮安浪朝现代农业有限公司</t>
  </si>
  <si>
    <t>曹新华</t>
  </si>
  <si>
    <t>韩正来</t>
  </si>
  <si>
    <t>刘犇</t>
  </si>
  <si>
    <t>农庄村</t>
  </si>
  <si>
    <t>合计</t>
  </si>
  <si>
    <t xml:space="preserve">  镇领导(签字):                                         填报人(签字):王天雷</t>
  </si>
</sst>
</file>

<file path=xl/styles.xml><?xml version="1.0" encoding="utf-8"?>
<styleSheet xmlns="http://schemas.openxmlformats.org/spreadsheetml/2006/main">
  <numFmts count="1">
    <numFmt numFmtId="178" formatCode="0.00_ "/>
  </numFmts>
  <fonts count="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>
      <alignment vertical="center"/>
    </xf>
    <xf numFmtId="178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78" fontId="4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ont>
        <b/>
      </font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ont>
        <color theme="1"/>
      </font>
    </dxf>
    <dxf>
      <font>
        <color theme="1"/>
      </font>
      <border>
        <bottom style="thin">
          <color theme="4" tint="0.399914548173467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2065187536243"/>
          <bgColor theme="4" tint="0.79992065187536243"/>
        </patternFill>
      </fill>
    </dxf>
    <dxf>
      <fill>
        <patternFill patternType="solid">
          <fgColor theme="4" tint="0.79992065187536243"/>
          <bgColor theme="4" tint="0.79992065187536243"/>
        </patternFill>
      </fill>
    </dxf>
    <dxf>
      <font>
        <b/>
        <color theme="1"/>
      </font>
      <fill>
        <patternFill patternType="solid">
          <fgColor theme="4" tint="0.79992065187536243"/>
          <bgColor theme="4" tint="0.79992065187536243"/>
        </patternFill>
      </fill>
      <border>
        <top style="thin">
          <color theme="4" tint="0.39991454817346722"/>
        </top>
        <bottom style="thin">
          <color theme="4" tint="0.39991454817346722"/>
        </bottom>
      </border>
    </dxf>
    <dxf>
      <font>
        <b/>
        <color theme="1"/>
      </font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ill>
        <patternFill patternType="solid">
          <fgColor theme="4" tint="0.79992065187536243"/>
          <bgColor theme="4" tint="0.79992065187536243"/>
        </patternFill>
      </fill>
    </dxf>
    <dxf>
      <fill>
        <patternFill patternType="solid">
          <fgColor theme="4" tint="0.79992065187536243"/>
          <bgColor theme="4" tint="0.799920651875362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14548173467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workbookViewId="0">
      <selection activeCell="D3" sqref="D1:D1048576"/>
    </sheetView>
  </sheetViews>
  <sheetFormatPr defaultColWidth="9" defaultRowHeight="13.5"/>
  <cols>
    <col min="1" max="1" width="6.5" customWidth="1"/>
    <col min="2" max="2" width="30.375" customWidth="1"/>
    <col min="3" max="3" width="15.75" customWidth="1"/>
    <col min="4" max="4" width="15.625" customWidth="1"/>
    <col min="5" max="5" width="14.125" customWidth="1"/>
    <col min="6" max="6" width="16.25" customWidth="1"/>
    <col min="7" max="7" width="12.75"/>
    <col min="8" max="8" width="23.375" customWidth="1"/>
  </cols>
  <sheetData>
    <row r="1" spans="1:8" ht="36.950000000000003" customHeight="1">
      <c r="A1" s="15" t="s">
        <v>0</v>
      </c>
      <c r="B1" s="15"/>
      <c r="C1" s="15"/>
      <c r="D1" s="15"/>
      <c r="E1" s="15"/>
    </row>
    <row r="2" spans="1:8" ht="24" customHeight="1">
      <c r="A2" s="16" t="s">
        <v>1</v>
      </c>
      <c r="B2" s="16"/>
      <c r="C2" s="16"/>
      <c r="D2" s="16"/>
      <c r="E2" s="16"/>
    </row>
    <row r="3" spans="1:8" ht="39" customHeight="1">
      <c r="A3" s="2" t="s">
        <v>2</v>
      </c>
      <c r="B3" s="2" t="s">
        <v>3</v>
      </c>
      <c r="C3" s="2" t="s">
        <v>4</v>
      </c>
      <c r="D3" s="2" t="s">
        <v>5</v>
      </c>
      <c r="E3" s="3" t="s">
        <v>6</v>
      </c>
      <c r="F3" s="4" t="s">
        <v>7</v>
      </c>
      <c r="G3" s="5" t="s">
        <v>8</v>
      </c>
      <c r="H3" t="s">
        <v>9</v>
      </c>
    </row>
    <row r="4" spans="1:8" ht="21.95" customHeight="1">
      <c r="A4" s="6">
        <v>1</v>
      </c>
      <c r="B4" s="6" t="s">
        <v>10</v>
      </c>
      <c r="C4" s="6" t="s">
        <v>10</v>
      </c>
      <c r="D4" s="7">
        <v>154.69999999999999</v>
      </c>
      <c r="E4" s="3" t="s">
        <v>11</v>
      </c>
      <c r="F4" s="4" t="s">
        <v>12</v>
      </c>
      <c r="G4" s="8">
        <f>D4*16.16</f>
        <v>2499.9519999999998</v>
      </c>
    </row>
    <row r="5" spans="1:8" ht="21.95" customHeight="1">
      <c r="A5" s="6">
        <v>2</v>
      </c>
      <c r="B5" s="6" t="s">
        <v>13</v>
      </c>
      <c r="C5" s="6" t="s">
        <v>13</v>
      </c>
      <c r="D5" s="7">
        <v>208.08</v>
      </c>
      <c r="E5" s="3" t="s">
        <v>11</v>
      </c>
      <c r="F5" s="4" t="s">
        <v>12</v>
      </c>
      <c r="G5" s="8">
        <f t="shared" ref="G5:G36" si="0">D5*16.16</f>
        <v>3362.5728000000004</v>
      </c>
    </row>
    <row r="6" spans="1:8" s="1" customFormat="1" ht="21.95" customHeight="1">
      <c r="A6" s="9">
        <v>3</v>
      </c>
      <c r="B6" s="9" t="s">
        <v>14</v>
      </c>
      <c r="C6" s="9" t="s">
        <v>15</v>
      </c>
      <c r="D6" s="10">
        <v>379.96</v>
      </c>
      <c r="E6" s="11" t="s">
        <v>11</v>
      </c>
      <c r="F6" s="4" t="s">
        <v>12</v>
      </c>
      <c r="G6" s="8">
        <f t="shared" si="0"/>
        <v>6140.1535999999996</v>
      </c>
    </row>
    <row r="7" spans="1:8" ht="21.95" customHeight="1">
      <c r="A7" s="6">
        <v>4</v>
      </c>
      <c r="B7" s="6" t="s">
        <v>16</v>
      </c>
      <c r="C7" s="6" t="s">
        <v>16</v>
      </c>
      <c r="D7" s="7">
        <v>284.3</v>
      </c>
      <c r="E7" s="3" t="s">
        <v>11</v>
      </c>
      <c r="F7" s="4" t="s">
        <v>12</v>
      </c>
      <c r="G7" s="8">
        <f t="shared" si="0"/>
        <v>4594.2880000000005</v>
      </c>
    </row>
    <row r="8" spans="1:8" ht="21.95" customHeight="1">
      <c r="A8" s="6">
        <v>5</v>
      </c>
      <c r="B8" s="6" t="s">
        <v>17</v>
      </c>
      <c r="C8" s="6" t="s">
        <v>17</v>
      </c>
      <c r="D8" s="7">
        <v>545.25</v>
      </c>
      <c r="E8" s="3" t="s">
        <v>11</v>
      </c>
      <c r="F8" s="4" t="s">
        <v>12</v>
      </c>
      <c r="G8" s="8">
        <f t="shared" si="0"/>
        <v>8811.24</v>
      </c>
    </row>
    <row r="9" spans="1:8" ht="36" customHeight="1">
      <c r="A9" s="9">
        <v>6</v>
      </c>
      <c r="B9" s="6" t="s">
        <v>18</v>
      </c>
      <c r="C9" s="6" t="s">
        <v>19</v>
      </c>
      <c r="D9" s="7">
        <v>215</v>
      </c>
      <c r="E9" s="3" t="s">
        <v>20</v>
      </c>
      <c r="F9" s="4" t="s">
        <v>12</v>
      </c>
      <c r="G9" s="8">
        <f t="shared" si="0"/>
        <v>3474.4</v>
      </c>
    </row>
    <row r="10" spans="1:8" s="1" customFormat="1" ht="21.95" customHeight="1">
      <c r="A10" s="6">
        <v>7</v>
      </c>
      <c r="B10" s="9" t="s">
        <v>21</v>
      </c>
      <c r="C10" s="9" t="s">
        <v>22</v>
      </c>
      <c r="D10" s="10">
        <v>61.44</v>
      </c>
      <c r="E10" s="11" t="s">
        <v>20</v>
      </c>
      <c r="F10" s="12" t="s">
        <v>12</v>
      </c>
      <c r="G10" s="8">
        <f t="shared" si="0"/>
        <v>992.87040000000002</v>
      </c>
    </row>
    <row r="11" spans="1:8" s="1" customFormat="1" ht="21.95" customHeight="1">
      <c r="A11" s="6">
        <v>8</v>
      </c>
      <c r="B11" s="9" t="s">
        <v>22</v>
      </c>
      <c r="C11" s="9" t="s">
        <v>22</v>
      </c>
      <c r="D11" s="10">
        <v>103.28</v>
      </c>
      <c r="E11" s="11" t="s">
        <v>20</v>
      </c>
      <c r="F11" s="12" t="s">
        <v>12</v>
      </c>
      <c r="G11" s="8">
        <f t="shared" si="0"/>
        <v>1669.0047999999999</v>
      </c>
    </row>
    <row r="12" spans="1:8" s="1" customFormat="1" ht="21.95" customHeight="1">
      <c r="A12" s="9">
        <v>9</v>
      </c>
      <c r="B12" s="9" t="s">
        <v>23</v>
      </c>
      <c r="C12" s="9" t="s">
        <v>23</v>
      </c>
      <c r="D12" s="10">
        <v>106.64</v>
      </c>
      <c r="E12" s="11" t="s">
        <v>20</v>
      </c>
      <c r="F12" s="12" t="s">
        <v>12</v>
      </c>
      <c r="G12" s="8">
        <f t="shared" si="0"/>
        <v>1723.3024</v>
      </c>
    </row>
    <row r="13" spans="1:8" ht="21.95" customHeight="1">
      <c r="A13" s="6">
        <v>10</v>
      </c>
      <c r="B13" s="6" t="s">
        <v>24</v>
      </c>
      <c r="C13" s="6" t="s">
        <v>24</v>
      </c>
      <c r="D13" s="7">
        <v>160</v>
      </c>
      <c r="E13" s="3" t="s">
        <v>20</v>
      </c>
      <c r="F13" s="4" t="s">
        <v>25</v>
      </c>
      <c r="G13" s="8">
        <f t="shared" si="0"/>
        <v>2585.6</v>
      </c>
    </row>
    <row r="14" spans="1:8" ht="21.95" customHeight="1">
      <c r="A14" s="6">
        <v>11</v>
      </c>
      <c r="B14" s="6" t="s">
        <v>26</v>
      </c>
      <c r="C14" s="6" t="s">
        <v>26</v>
      </c>
      <c r="D14" s="7">
        <v>198.72</v>
      </c>
      <c r="E14" s="3" t="s">
        <v>20</v>
      </c>
      <c r="F14" s="4" t="s">
        <v>12</v>
      </c>
      <c r="G14" s="8">
        <f t="shared" si="0"/>
        <v>3211.3152</v>
      </c>
    </row>
    <row r="15" spans="1:8" ht="21.95" customHeight="1">
      <c r="A15" s="9">
        <v>12</v>
      </c>
      <c r="B15" s="6" t="s">
        <v>27</v>
      </c>
      <c r="C15" s="6" t="s">
        <v>27</v>
      </c>
      <c r="D15" s="7">
        <v>144.51</v>
      </c>
      <c r="E15" s="3" t="s">
        <v>20</v>
      </c>
      <c r="F15" s="4" t="s">
        <v>12</v>
      </c>
      <c r="G15" s="8">
        <f t="shared" si="0"/>
        <v>2335.2815999999998</v>
      </c>
    </row>
    <row r="16" spans="1:8" ht="21.95" customHeight="1">
      <c r="A16" s="6">
        <v>13</v>
      </c>
      <c r="B16" s="6" t="s">
        <v>28</v>
      </c>
      <c r="C16" s="6" t="s">
        <v>29</v>
      </c>
      <c r="D16" s="7">
        <v>402.47</v>
      </c>
      <c r="E16" s="3" t="s">
        <v>30</v>
      </c>
      <c r="F16" s="4" t="s">
        <v>12</v>
      </c>
      <c r="G16" s="8">
        <f t="shared" si="0"/>
        <v>6503.9152000000004</v>
      </c>
    </row>
    <row r="17" spans="1:7" ht="21.95" customHeight="1">
      <c r="A17" s="6">
        <v>14</v>
      </c>
      <c r="B17" s="6" t="s">
        <v>31</v>
      </c>
      <c r="C17" s="6" t="s">
        <v>32</v>
      </c>
      <c r="D17" s="7">
        <v>82.1</v>
      </c>
      <c r="E17" s="3" t="s">
        <v>30</v>
      </c>
      <c r="F17" s="4" t="s">
        <v>12</v>
      </c>
      <c r="G17" s="8">
        <f t="shared" si="0"/>
        <v>1326.7359999999999</v>
      </c>
    </row>
    <row r="18" spans="1:7" ht="21.95" customHeight="1">
      <c r="A18" s="9">
        <v>15</v>
      </c>
      <c r="B18" s="6" t="s">
        <v>33</v>
      </c>
      <c r="C18" s="6" t="s">
        <v>34</v>
      </c>
      <c r="D18" s="7">
        <v>192.9</v>
      </c>
      <c r="E18" s="3" t="s">
        <v>30</v>
      </c>
      <c r="F18" s="4" t="s">
        <v>12</v>
      </c>
      <c r="G18" s="8">
        <f t="shared" si="0"/>
        <v>3117.2640000000001</v>
      </c>
    </row>
    <row r="19" spans="1:7" ht="21.95" customHeight="1">
      <c r="A19" s="6">
        <v>16</v>
      </c>
      <c r="B19" s="6" t="s">
        <v>35</v>
      </c>
      <c r="C19" s="6" t="s">
        <v>36</v>
      </c>
      <c r="D19" s="7">
        <v>75</v>
      </c>
      <c r="E19" s="3" t="s">
        <v>30</v>
      </c>
      <c r="F19" s="4" t="s">
        <v>12</v>
      </c>
      <c r="G19" s="8">
        <f t="shared" si="0"/>
        <v>1212</v>
      </c>
    </row>
    <row r="20" spans="1:7" ht="21.95" customHeight="1">
      <c r="A20" s="6">
        <v>17</v>
      </c>
      <c r="B20" s="6" t="s">
        <v>37</v>
      </c>
      <c r="C20" s="6" t="s">
        <v>37</v>
      </c>
      <c r="D20" s="7">
        <v>150</v>
      </c>
      <c r="E20" s="3" t="s">
        <v>38</v>
      </c>
      <c r="F20" s="4" t="s">
        <v>12</v>
      </c>
      <c r="G20" s="8">
        <f t="shared" si="0"/>
        <v>2424</v>
      </c>
    </row>
    <row r="21" spans="1:7" ht="21.95" customHeight="1">
      <c r="A21" s="9">
        <v>18</v>
      </c>
      <c r="B21" s="6" t="s">
        <v>39</v>
      </c>
      <c r="C21" s="6" t="s">
        <v>39</v>
      </c>
      <c r="D21" s="7">
        <v>251</v>
      </c>
      <c r="E21" s="3" t="s">
        <v>38</v>
      </c>
      <c r="F21" s="4" t="s">
        <v>12</v>
      </c>
      <c r="G21" s="8">
        <f t="shared" si="0"/>
        <v>4056.16</v>
      </c>
    </row>
    <row r="22" spans="1:7" ht="21.95" customHeight="1">
      <c r="A22" s="6">
        <v>19</v>
      </c>
      <c r="B22" s="6" t="s">
        <v>40</v>
      </c>
      <c r="C22" s="6" t="s">
        <v>40</v>
      </c>
      <c r="D22" s="7">
        <v>200</v>
      </c>
      <c r="E22" s="3" t="s">
        <v>38</v>
      </c>
      <c r="F22" s="4" t="s">
        <v>41</v>
      </c>
      <c r="G22" s="8">
        <f t="shared" si="0"/>
        <v>3232</v>
      </c>
    </row>
    <row r="23" spans="1:7" ht="21.95" customHeight="1">
      <c r="A23" s="6">
        <v>20</v>
      </c>
      <c r="B23" s="6" t="s">
        <v>42</v>
      </c>
      <c r="C23" s="6" t="s">
        <v>42</v>
      </c>
      <c r="D23" s="7">
        <v>599.37</v>
      </c>
      <c r="E23" s="3" t="s">
        <v>38</v>
      </c>
      <c r="F23" s="4" t="s">
        <v>12</v>
      </c>
      <c r="G23" s="8">
        <f t="shared" si="0"/>
        <v>9685.8191999999999</v>
      </c>
    </row>
    <row r="24" spans="1:7" ht="21.95" customHeight="1">
      <c r="A24" s="9">
        <v>21</v>
      </c>
      <c r="B24" s="6" t="s">
        <v>43</v>
      </c>
      <c r="C24" s="6" t="s">
        <v>43</v>
      </c>
      <c r="D24" s="7">
        <v>120</v>
      </c>
      <c r="E24" s="3" t="s">
        <v>38</v>
      </c>
      <c r="F24" s="4" t="s">
        <v>12</v>
      </c>
      <c r="G24" s="8">
        <f t="shared" si="0"/>
        <v>1939.2</v>
      </c>
    </row>
    <row r="25" spans="1:7" s="1" customFormat="1" ht="21.95" customHeight="1">
      <c r="A25" s="6">
        <v>22</v>
      </c>
      <c r="B25" s="9" t="s">
        <v>23</v>
      </c>
      <c r="C25" s="9" t="s">
        <v>23</v>
      </c>
      <c r="D25" s="10">
        <v>237</v>
      </c>
      <c r="E25" s="11" t="s">
        <v>38</v>
      </c>
      <c r="F25" s="4" t="s">
        <v>12</v>
      </c>
      <c r="G25" s="8">
        <f t="shared" si="0"/>
        <v>3829.92</v>
      </c>
    </row>
    <row r="26" spans="1:7" ht="21.95" customHeight="1">
      <c r="A26" s="6">
        <v>23</v>
      </c>
      <c r="B26" s="6" t="s">
        <v>44</v>
      </c>
      <c r="C26" s="6" t="s">
        <v>44</v>
      </c>
      <c r="D26" s="7">
        <v>118</v>
      </c>
      <c r="E26" s="3" t="s">
        <v>38</v>
      </c>
      <c r="F26" s="4" t="s">
        <v>12</v>
      </c>
      <c r="G26" s="8">
        <f t="shared" si="0"/>
        <v>1906.88</v>
      </c>
    </row>
    <row r="27" spans="1:7" ht="33" customHeight="1">
      <c r="A27" s="9">
        <v>24</v>
      </c>
      <c r="B27" s="6" t="s">
        <v>45</v>
      </c>
      <c r="C27" s="6" t="s">
        <v>46</v>
      </c>
      <c r="D27" s="7">
        <v>356</v>
      </c>
      <c r="E27" s="3" t="s">
        <v>38</v>
      </c>
      <c r="F27" s="4" t="s">
        <v>12</v>
      </c>
      <c r="G27" s="8">
        <f t="shared" si="0"/>
        <v>5752.96</v>
      </c>
    </row>
    <row r="28" spans="1:7" s="1" customFormat="1" ht="21.95" customHeight="1">
      <c r="A28" s="6">
        <v>25</v>
      </c>
      <c r="B28" s="9" t="s">
        <v>47</v>
      </c>
      <c r="C28" s="9" t="s">
        <v>47</v>
      </c>
      <c r="D28" s="10">
        <v>72.7</v>
      </c>
      <c r="E28" s="11" t="s">
        <v>48</v>
      </c>
      <c r="F28" s="4" t="s">
        <v>12</v>
      </c>
      <c r="G28" s="8">
        <f t="shared" si="0"/>
        <v>1174.8320000000001</v>
      </c>
    </row>
    <row r="29" spans="1:7" ht="21.95" customHeight="1">
      <c r="A29" s="6">
        <v>26</v>
      </c>
      <c r="B29" s="6" t="s">
        <v>49</v>
      </c>
      <c r="C29" s="6" t="s">
        <v>49</v>
      </c>
      <c r="D29" s="7">
        <v>496</v>
      </c>
      <c r="E29" s="3" t="s">
        <v>48</v>
      </c>
      <c r="F29" s="4" t="s">
        <v>12</v>
      </c>
      <c r="G29" s="8">
        <f t="shared" si="0"/>
        <v>8015.36</v>
      </c>
    </row>
    <row r="30" spans="1:7" ht="21.95" customHeight="1">
      <c r="A30" s="9">
        <v>27</v>
      </c>
      <c r="B30" s="6" t="s">
        <v>50</v>
      </c>
      <c r="C30" s="6" t="s">
        <v>50</v>
      </c>
      <c r="D30" s="7">
        <v>425.5</v>
      </c>
      <c r="E30" s="3" t="s">
        <v>48</v>
      </c>
      <c r="F30" s="4" t="s">
        <v>12</v>
      </c>
      <c r="G30" s="8">
        <f t="shared" si="0"/>
        <v>6876.08</v>
      </c>
    </row>
    <row r="31" spans="1:7" ht="21.95" customHeight="1">
      <c r="A31" s="6">
        <v>28</v>
      </c>
      <c r="B31" s="6" t="s">
        <v>51</v>
      </c>
      <c r="C31" s="6" t="s">
        <v>51</v>
      </c>
      <c r="D31" s="7">
        <v>133.44999999999999</v>
      </c>
      <c r="E31" s="3" t="s">
        <v>48</v>
      </c>
      <c r="F31" s="4" t="s">
        <v>12</v>
      </c>
      <c r="G31" s="8">
        <f t="shared" si="0"/>
        <v>2156.5519999999997</v>
      </c>
    </row>
    <row r="32" spans="1:7" ht="21.95" customHeight="1">
      <c r="A32" s="6">
        <v>29</v>
      </c>
      <c r="B32" s="6" t="s">
        <v>52</v>
      </c>
      <c r="C32" s="6" t="s">
        <v>52</v>
      </c>
      <c r="D32" s="7">
        <v>901</v>
      </c>
      <c r="E32" s="3" t="s">
        <v>48</v>
      </c>
      <c r="F32" s="4" t="s">
        <v>12</v>
      </c>
      <c r="G32" s="8">
        <f t="shared" si="0"/>
        <v>14560.16</v>
      </c>
    </row>
    <row r="33" spans="1:7" ht="21.95" customHeight="1">
      <c r="A33" s="9">
        <v>30</v>
      </c>
      <c r="B33" s="6" t="s">
        <v>53</v>
      </c>
      <c r="C33" s="6" t="s">
        <v>54</v>
      </c>
      <c r="D33" s="7">
        <v>80</v>
      </c>
      <c r="E33" s="3" t="s">
        <v>48</v>
      </c>
      <c r="F33" s="4" t="s">
        <v>12</v>
      </c>
      <c r="G33" s="8">
        <f t="shared" si="0"/>
        <v>1292.8</v>
      </c>
    </row>
    <row r="34" spans="1:7" ht="21.95" customHeight="1">
      <c r="A34" s="6">
        <v>31</v>
      </c>
      <c r="B34" s="6" t="s">
        <v>55</v>
      </c>
      <c r="C34" s="6" t="s">
        <v>55</v>
      </c>
      <c r="D34" s="7">
        <v>300</v>
      </c>
      <c r="E34" s="3" t="s">
        <v>48</v>
      </c>
      <c r="F34" s="4" t="s">
        <v>12</v>
      </c>
      <c r="G34" s="8">
        <f t="shared" si="0"/>
        <v>4848</v>
      </c>
    </row>
    <row r="35" spans="1:7" ht="21.95" customHeight="1">
      <c r="A35" s="6">
        <v>32</v>
      </c>
      <c r="B35" s="6" t="s">
        <v>56</v>
      </c>
      <c r="C35" s="6" t="s">
        <v>56</v>
      </c>
      <c r="D35" s="7">
        <v>188</v>
      </c>
      <c r="E35" s="3" t="s">
        <v>48</v>
      </c>
      <c r="F35" s="4" t="s">
        <v>12</v>
      </c>
      <c r="G35" s="8">
        <f t="shared" si="0"/>
        <v>3038.08</v>
      </c>
    </row>
    <row r="36" spans="1:7" ht="21.95" customHeight="1">
      <c r="A36" s="9">
        <v>33</v>
      </c>
      <c r="B36" s="6" t="s">
        <v>57</v>
      </c>
      <c r="C36" s="6" t="s">
        <v>57</v>
      </c>
      <c r="D36" s="7">
        <v>211</v>
      </c>
      <c r="E36" s="3" t="s">
        <v>58</v>
      </c>
      <c r="F36" s="4" t="s">
        <v>59</v>
      </c>
      <c r="G36" s="8">
        <f t="shared" si="0"/>
        <v>3409.76</v>
      </c>
    </row>
    <row r="37" spans="1:7" ht="21.95" customHeight="1">
      <c r="A37" s="6">
        <v>34</v>
      </c>
      <c r="B37" s="6" t="s">
        <v>60</v>
      </c>
      <c r="C37" s="6" t="s">
        <v>60</v>
      </c>
      <c r="D37" s="7">
        <v>511</v>
      </c>
      <c r="E37" s="3" t="s">
        <v>58</v>
      </c>
      <c r="F37" s="4" t="s">
        <v>61</v>
      </c>
      <c r="G37" s="8">
        <f t="shared" ref="G37:G68" si="1">D37*16.16</f>
        <v>8257.76</v>
      </c>
    </row>
    <row r="38" spans="1:7" ht="21.95" customHeight="1">
      <c r="A38" s="6">
        <v>35</v>
      </c>
      <c r="B38" s="6" t="s">
        <v>62</v>
      </c>
      <c r="C38" s="6" t="s">
        <v>63</v>
      </c>
      <c r="D38" s="7">
        <v>80</v>
      </c>
      <c r="E38" s="3" t="s">
        <v>64</v>
      </c>
      <c r="F38" s="4" t="s">
        <v>12</v>
      </c>
      <c r="G38" s="8">
        <f t="shared" si="1"/>
        <v>1292.8</v>
      </c>
    </row>
    <row r="39" spans="1:7" s="1" customFormat="1" ht="21.95" customHeight="1">
      <c r="A39" s="9">
        <v>36</v>
      </c>
      <c r="B39" s="9" t="s">
        <v>65</v>
      </c>
      <c r="C39" s="9" t="s">
        <v>66</v>
      </c>
      <c r="D39" s="10">
        <v>257.19</v>
      </c>
      <c r="E39" s="11" t="s">
        <v>67</v>
      </c>
      <c r="F39" s="4" t="s">
        <v>12</v>
      </c>
      <c r="G39" s="8">
        <f t="shared" si="1"/>
        <v>4156.1904000000004</v>
      </c>
    </row>
    <row r="40" spans="1:7" s="1" customFormat="1" ht="44.1" customHeight="1">
      <c r="A40" s="6">
        <v>37</v>
      </c>
      <c r="B40" s="9" t="s">
        <v>68</v>
      </c>
      <c r="C40" s="9" t="s">
        <v>69</v>
      </c>
      <c r="D40" s="10">
        <v>94.73</v>
      </c>
      <c r="E40" s="11" t="s">
        <v>67</v>
      </c>
      <c r="F40" s="4" t="s">
        <v>12</v>
      </c>
      <c r="G40" s="8">
        <f t="shared" si="1"/>
        <v>1530.8368</v>
      </c>
    </row>
    <row r="41" spans="1:7" s="1" customFormat="1" ht="21.95" customHeight="1">
      <c r="A41" s="6">
        <v>38</v>
      </c>
      <c r="B41" s="9" t="s">
        <v>70</v>
      </c>
      <c r="C41" s="9" t="s">
        <v>71</v>
      </c>
      <c r="D41" s="10">
        <v>528.47</v>
      </c>
      <c r="E41" s="11" t="s">
        <v>72</v>
      </c>
      <c r="F41" s="4" t="s">
        <v>12</v>
      </c>
      <c r="G41" s="8">
        <f t="shared" si="1"/>
        <v>8540.0752000000011</v>
      </c>
    </row>
    <row r="42" spans="1:7" ht="21.95" customHeight="1">
      <c r="A42" s="9">
        <v>39</v>
      </c>
      <c r="B42" s="6" t="s">
        <v>73</v>
      </c>
      <c r="C42" s="6" t="s">
        <v>73</v>
      </c>
      <c r="D42" s="7">
        <v>1000</v>
      </c>
      <c r="E42" s="3" t="s">
        <v>72</v>
      </c>
      <c r="F42" s="4" t="s">
        <v>12</v>
      </c>
      <c r="G42" s="8">
        <f t="shared" si="1"/>
        <v>16160</v>
      </c>
    </row>
    <row r="43" spans="1:7" ht="21.95" customHeight="1">
      <c r="A43" s="6">
        <v>40</v>
      </c>
      <c r="B43" s="6" t="s">
        <v>74</v>
      </c>
      <c r="C43" s="6" t="s">
        <v>75</v>
      </c>
      <c r="D43" s="7">
        <v>877.11</v>
      </c>
      <c r="E43" s="3" t="s">
        <v>76</v>
      </c>
      <c r="F43" s="4" t="s">
        <v>12</v>
      </c>
      <c r="G43" s="8">
        <f t="shared" si="1"/>
        <v>14174.097600000001</v>
      </c>
    </row>
    <row r="44" spans="1:7" ht="21.95" customHeight="1">
      <c r="A44" s="6">
        <v>41</v>
      </c>
      <c r="B44" s="6" t="s">
        <v>77</v>
      </c>
      <c r="C44" s="6" t="s">
        <v>78</v>
      </c>
      <c r="D44" s="7">
        <v>204.39</v>
      </c>
      <c r="E44" s="3" t="s">
        <v>76</v>
      </c>
      <c r="F44" s="4" t="s">
        <v>12</v>
      </c>
      <c r="G44" s="8">
        <f t="shared" si="1"/>
        <v>3302.9423999999999</v>
      </c>
    </row>
    <row r="45" spans="1:7" ht="21.95" customHeight="1">
      <c r="A45" s="9">
        <v>42</v>
      </c>
      <c r="B45" s="6" t="s">
        <v>79</v>
      </c>
      <c r="C45" s="6" t="s">
        <v>80</v>
      </c>
      <c r="D45" s="7">
        <v>850</v>
      </c>
      <c r="E45" s="3" t="s">
        <v>76</v>
      </c>
      <c r="F45" s="4" t="s">
        <v>12</v>
      </c>
      <c r="G45" s="8">
        <f t="shared" si="1"/>
        <v>13736</v>
      </c>
    </row>
    <row r="46" spans="1:7" ht="36" customHeight="1">
      <c r="A46" s="6">
        <v>43</v>
      </c>
      <c r="B46" s="6" t="s">
        <v>81</v>
      </c>
      <c r="C46" s="6" t="s">
        <v>29</v>
      </c>
      <c r="D46" s="7">
        <v>95</v>
      </c>
      <c r="E46" s="3" t="s">
        <v>76</v>
      </c>
      <c r="F46" s="4" t="s">
        <v>12</v>
      </c>
      <c r="G46" s="8">
        <f t="shared" si="1"/>
        <v>1535.2</v>
      </c>
    </row>
    <row r="47" spans="1:7" s="1" customFormat="1" ht="21.95" customHeight="1">
      <c r="A47" s="6">
        <v>44</v>
      </c>
      <c r="B47" s="9" t="s">
        <v>82</v>
      </c>
      <c r="C47" s="9" t="s">
        <v>82</v>
      </c>
      <c r="D47" s="10">
        <v>434.11</v>
      </c>
      <c r="E47" s="11" t="s">
        <v>83</v>
      </c>
      <c r="F47" s="4" t="s">
        <v>12</v>
      </c>
      <c r="G47" s="8">
        <f t="shared" si="1"/>
        <v>7015.2175999999999</v>
      </c>
    </row>
    <row r="48" spans="1:7" s="1" customFormat="1" ht="21.95" customHeight="1">
      <c r="A48" s="9">
        <v>45</v>
      </c>
      <c r="B48" s="9" t="s">
        <v>14</v>
      </c>
      <c r="C48" s="9" t="s">
        <v>15</v>
      </c>
      <c r="D48" s="10">
        <v>172.21</v>
      </c>
      <c r="E48" s="11" t="s">
        <v>84</v>
      </c>
      <c r="F48" s="4" t="s">
        <v>12</v>
      </c>
      <c r="G48" s="8">
        <f t="shared" si="1"/>
        <v>2782.9136000000003</v>
      </c>
    </row>
    <row r="49" spans="1:7" s="1" customFormat="1" ht="21.95" customHeight="1">
      <c r="A49" s="6">
        <v>46</v>
      </c>
      <c r="B49" s="9" t="s">
        <v>15</v>
      </c>
      <c r="C49" s="9" t="s">
        <v>15</v>
      </c>
      <c r="D49" s="10">
        <v>350.83</v>
      </c>
      <c r="E49" s="11" t="s">
        <v>84</v>
      </c>
      <c r="F49" s="4" t="s">
        <v>12</v>
      </c>
      <c r="G49" s="8">
        <f t="shared" si="1"/>
        <v>5669.4128000000001</v>
      </c>
    </row>
    <row r="50" spans="1:7" ht="21.95" customHeight="1">
      <c r="A50" s="6">
        <v>47</v>
      </c>
      <c r="B50" s="6" t="s">
        <v>85</v>
      </c>
      <c r="C50" s="6" t="s">
        <v>85</v>
      </c>
      <c r="D50" s="7">
        <v>181.11</v>
      </c>
      <c r="E50" s="3" t="s">
        <v>84</v>
      </c>
      <c r="F50" s="4" t="s">
        <v>12</v>
      </c>
      <c r="G50" s="8">
        <f t="shared" si="1"/>
        <v>2926.7376000000004</v>
      </c>
    </row>
    <row r="51" spans="1:7" ht="21.95" customHeight="1">
      <c r="A51" s="9">
        <v>48</v>
      </c>
      <c r="B51" s="6" t="s">
        <v>86</v>
      </c>
      <c r="C51" s="6" t="s">
        <v>86</v>
      </c>
      <c r="D51" s="7">
        <v>208.58</v>
      </c>
      <c r="E51" s="3" t="s">
        <v>84</v>
      </c>
      <c r="F51" s="4" t="s">
        <v>12</v>
      </c>
      <c r="G51" s="8">
        <f t="shared" si="1"/>
        <v>3370.6528000000003</v>
      </c>
    </row>
    <row r="52" spans="1:7" s="1" customFormat="1" ht="21.95" customHeight="1">
      <c r="A52" s="6">
        <v>49</v>
      </c>
      <c r="B52" s="9" t="s">
        <v>82</v>
      </c>
      <c r="C52" s="9" t="s">
        <v>82</v>
      </c>
      <c r="D52" s="10">
        <v>162.88999999999999</v>
      </c>
      <c r="E52" s="11" t="s">
        <v>84</v>
      </c>
      <c r="F52" s="4" t="s">
        <v>12</v>
      </c>
      <c r="G52" s="8">
        <f t="shared" si="1"/>
        <v>2632.3023999999996</v>
      </c>
    </row>
    <row r="53" spans="1:7" ht="21.95" customHeight="1">
      <c r="A53" s="6">
        <v>50</v>
      </c>
      <c r="B53" s="6" t="s">
        <v>87</v>
      </c>
      <c r="C53" s="6" t="s">
        <v>87</v>
      </c>
      <c r="D53" s="7">
        <v>121.42</v>
      </c>
      <c r="E53" s="3" t="s">
        <v>84</v>
      </c>
      <c r="F53" s="4" t="s">
        <v>12</v>
      </c>
      <c r="G53" s="8">
        <f t="shared" si="1"/>
        <v>1962.1472000000001</v>
      </c>
    </row>
    <row r="54" spans="1:7" ht="21.95" customHeight="1">
      <c r="A54" s="6">
        <v>51</v>
      </c>
      <c r="B54" s="6" t="s">
        <v>88</v>
      </c>
      <c r="C54" s="6" t="s">
        <v>88</v>
      </c>
      <c r="D54" s="7">
        <v>115.21</v>
      </c>
      <c r="E54" s="3" t="s">
        <v>89</v>
      </c>
      <c r="F54" s="4" t="s">
        <v>12</v>
      </c>
      <c r="G54" s="8">
        <f t="shared" si="1"/>
        <v>1861.7936</v>
      </c>
    </row>
    <row r="55" spans="1:7" s="1" customFormat="1" ht="21.95" customHeight="1">
      <c r="A55" s="6">
        <v>52</v>
      </c>
      <c r="B55" s="9" t="s">
        <v>90</v>
      </c>
      <c r="C55" s="9" t="s">
        <v>91</v>
      </c>
      <c r="D55" s="10">
        <v>98</v>
      </c>
      <c r="E55" s="11" t="s">
        <v>89</v>
      </c>
      <c r="F55" s="4" t="s">
        <v>12</v>
      </c>
      <c r="G55" s="8">
        <f t="shared" si="1"/>
        <v>1583.68</v>
      </c>
    </row>
    <row r="56" spans="1:7" ht="21.95" customHeight="1">
      <c r="A56" s="6">
        <v>53</v>
      </c>
      <c r="B56" s="6" t="s">
        <v>92</v>
      </c>
      <c r="C56" s="6" t="s">
        <v>92</v>
      </c>
      <c r="D56" s="7">
        <v>800</v>
      </c>
      <c r="E56" s="3" t="s">
        <v>89</v>
      </c>
      <c r="F56" s="4" t="s">
        <v>12</v>
      </c>
      <c r="G56" s="8">
        <f t="shared" si="1"/>
        <v>12928</v>
      </c>
    </row>
    <row r="57" spans="1:7" s="1" customFormat="1" ht="21.95" customHeight="1">
      <c r="A57" s="6">
        <v>54</v>
      </c>
      <c r="B57" s="9" t="s">
        <v>15</v>
      </c>
      <c r="C57" s="9" t="s">
        <v>15</v>
      </c>
      <c r="D57" s="10">
        <v>97</v>
      </c>
      <c r="E57" s="11" t="s">
        <v>89</v>
      </c>
      <c r="F57" s="4" t="s">
        <v>12</v>
      </c>
      <c r="G57" s="8">
        <f t="shared" si="1"/>
        <v>1567.52</v>
      </c>
    </row>
    <row r="58" spans="1:7" ht="21.95" customHeight="1">
      <c r="A58" s="6">
        <v>55</v>
      </c>
      <c r="B58" s="6" t="s">
        <v>93</v>
      </c>
      <c r="C58" s="6" t="s">
        <v>93</v>
      </c>
      <c r="D58" s="7">
        <v>980</v>
      </c>
      <c r="E58" s="3" t="s">
        <v>89</v>
      </c>
      <c r="F58" s="4" t="s">
        <v>12</v>
      </c>
      <c r="G58" s="8">
        <f t="shared" si="1"/>
        <v>15836.8</v>
      </c>
    </row>
    <row r="59" spans="1:7" s="1" customFormat="1" ht="21.95" customHeight="1">
      <c r="A59" s="6">
        <v>56</v>
      </c>
      <c r="B59" s="9" t="s">
        <v>65</v>
      </c>
      <c r="C59" s="9" t="s">
        <v>66</v>
      </c>
      <c r="D59" s="10">
        <v>96.44</v>
      </c>
      <c r="E59" s="11" t="s">
        <v>89</v>
      </c>
      <c r="F59" s="4" t="s">
        <v>12</v>
      </c>
      <c r="G59" s="8">
        <f t="shared" si="1"/>
        <v>1558.4703999999999</v>
      </c>
    </row>
    <row r="60" spans="1:7" ht="21.95" customHeight="1">
      <c r="A60" s="6">
        <v>57</v>
      </c>
      <c r="B60" s="6" t="s">
        <v>94</v>
      </c>
      <c r="C60" s="6" t="s">
        <v>95</v>
      </c>
      <c r="D60" s="7">
        <v>700</v>
      </c>
      <c r="E60" s="3" t="s">
        <v>96</v>
      </c>
      <c r="F60" s="4" t="s">
        <v>12</v>
      </c>
      <c r="G60" s="8">
        <f t="shared" si="1"/>
        <v>11312</v>
      </c>
    </row>
    <row r="61" spans="1:7" s="1" customFormat="1" ht="21.95" customHeight="1">
      <c r="A61" s="6">
        <v>58</v>
      </c>
      <c r="B61" s="9" t="s">
        <v>65</v>
      </c>
      <c r="C61" s="9" t="s">
        <v>66</v>
      </c>
      <c r="D61" s="10">
        <v>167</v>
      </c>
      <c r="E61" s="11" t="s">
        <v>96</v>
      </c>
      <c r="F61" s="4" t="s">
        <v>12</v>
      </c>
      <c r="G61" s="8">
        <f t="shared" si="1"/>
        <v>2698.72</v>
      </c>
    </row>
    <row r="62" spans="1:7" s="1" customFormat="1" ht="21.95" customHeight="1">
      <c r="A62" s="6">
        <v>59</v>
      </c>
      <c r="B62" s="9" t="s">
        <v>90</v>
      </c>
      <c r="C62" s="9" t="s">
        <v>91</v>
      </c>
      <c r="D62" s="10">
        <v>381.61</v>
      </c>
      <c r="E62" s="11" t="s">
        <v>96</v>
      </c>
      <c r="F62" s="4" t="s">
        <v>12</v>
      </c>
      <c r="G62" s="8">
        <f t="shared" si="1"/>
        <v>6166.8176000000003</v>
      </c>
    </row>
    <row r="63" spans="1:7" ht="21.95" customHeight="1">
      <c r="A63" s="6">
        <v>60</v>
      </c>
      <c r="B63" s="6" t="s">
        <v>97</v>
      </c>
      <c r="C63" s="6" t="s">
        <v>97</v>
      </c>
      <c r="D63" s="7">
        <v>197.1</v>
      </c>
      <c r="E63" s="3" t="s">
        <v>96</v>
      </c>
      <c r="F63" s="4" t="s">
        <v>12</v>
      </c>
      <c r="G63" s="8">
        <f t="shared" si="1"/>
        <v>3185.136</v>
      </c>
    </row>
    <row r="64" spans="1:7" ht="21.95" customHeight="1">
      <c r="A64" s="6">
        <v>61</v>
      </c>
      <c r="B64" s="6" t="s">
        <v>98</v>
      </c>
      <c r="C64" s="6" t="s">
        <v>98</v>
      </c>
      <c r="D64" s="7">
        <v>128</v>
      </c>
      <c r="E64" s="3" t="s">
        <v>96</v>
      </c>
      <c r="F64" s="4" t="s">
        <v>12</v>
      </c>
      <c r="G64" s="8">
        <f t="shared" si="1"/>
        <v>2068.48</v>
      </c>
    </row>
    <row r="65" spans="1:7" ht="21.95" customHeight="1">
      <c r="A65" s="6">
        <v>62</v>
      </c>
      <c r="B65" s="6" t="s">
        <v>99</v>
      </c>
      <c r="C65" s="6" t="s">
        <v>99</v>
      </c>
      <c r="D65" s="7">
        <v>61.4</v>
      </c>
      <c r="E65" s="3" t="s">
        <v>100</v>
      </c>
      <c r="F65" s="4" t="s">
        <v>12</v>
      </c>
      <c r="G65" s="8">
        <f t="shared" si="1"/>
        <v>992.22399999999993</v>
      </c>
    </row>
    <row r="66" spans="1:7" ht="21.95" customHeight="1">
      <c r="A66" s="6">
        <v>63</v>
      </c>
      <c r="B66" s="6" t="s">
        <v>101</v>
      </c>
      <c r="C66" s="6" t="s">
        <v>102</v>
      </c>
      <c r="D66" s="7">
        <v>237.9</v>
      </c>
      <c r="E66" s="3" t="s">
        <v>100</v>
      </c>
      <c r="F66" s="4" t="s">
        <v>12</v>
      </c>
      <c r="G66" s="8">
        <f t="shared" si="1"/>
        <v>3844.4639999999999</v>
      </c>
    </row>
    <row r="67" spans="1:7" ht="21.95" customHeight="1">
      <c r="A67" s="6">
        <v>64</v>
      </c>
      <c r="B67" s="6" t="s">
        <v>103</v>
      </c>
      <c r="C67" s="6" t="s">
        <v>104</v>
      </c>
      <c r="D67" s="7">
        <v>111.09</v>
      </c>
      <c r="E67" s="3" t="s">
        <v>100</v>
      </c>
      <c r="F67" s="4" t="s">
        <v>12</v>
      </c>
      <c r="G67" s="8">
        <f t="shared" si="1"/>
        <v>1795.2144000000001</v>
      </c>
    </row>
    <row r="68" spans="1:7" ht="42" customHeight="1">
      <c r="A68" s="6">
        <v>65</v>
      </c>
      <c r="B68" s="6" t="s">
        <v>105</v>
      </c>
      <c r="C68" s="6" t="s">
        <v>106</v>
      </c>
      <c r="D68" s="7">
        <v>355</v>
      </c>
      <c r="E68" s="3" t="s">
        <v>107</v>
      </c>
      <c r="F68" s="4" t="s">
        <v>108</v>
      </c>
      <c r="G68" s="8">
        <f t="shared" si="1"/>
        <v>5736.8</v>
      </c>
    </row>
    <row r="69" spans="1:7" ht="21.95" customHeight="1">
      <c r="A69" s="6">
        <v>66</v>
      </c>
      <c r="B69" s="6" t="s">
        <v>109</v>
      </c>
      <c r="C69" s="6" t="s">
        <v>109</v>
      </c>
      <c r="D69" s="7">
        <v>150</v>
      </c>
      <c r="E69" s="3" t="s">
        <v>107</v>
      </c>
      <c r="F69" s="4" t="s">
        <v>110</v>
      </c>
      <c r="G69" s="8">
        <f t="shared" ref="G69:G84" si="2">D69*16.16</f>
        <v>2424</v>
      </c>
    </row>
    <row r="70" spans="1:7" ht="21.95" customHeight="1">
      <c r="A70" s="6">
        <v>67</v>
      </c>
      <c r="B70" s="6" t="s">
        <v>111</v>
      </c>
      <c r="C70" s="6" t="s">
        <v>111</v>
      </c>
      <c r="D70" s="7">
        <v>58</v>
      </c>
      <c r="E70" s="3" t="s">
        <v>107</v>
      </c>
      <c r="F70" s="4" t="s">
        <v>112</v>
      </c>
      <c r="G70" s="8">
        <f t="shared" si="2"/>
        <v>937.28</v>
      </c>
    </row>
    <row r="71" spans="1:7" ht="21.95" customHeight="1">
      <c r="A71" s="6">
        <v>68</v>
      </c>
      <c r="B71" s="6" t="s">
        <v>113</v>
      </c>
      <c r="C71" s="6" t="s">
        <v>113</v>
      </c>
      <c r="D71" s="7">
        <v>61.82</v>
      </c>
      <c r="E71" s="3" t="s">
        <v>107</v>
      </c>
      <c r="F71" s="4" t="s">
        <v>12</v>
      </c>
      <c r="G71" s="8">
        <f t="shared" si="2"/>
        <v>999.01120000000003</v>
      </c>
    </row>
    <row r="72" spans="1:7" ht="21.95" customHeight="1">
      <c r="A72" s="6">
        <v>69</v>
      </c>
      <c r="B72" s="6" t="s">
        <v>114</v>
      </c>
      <c r="C72" s="6" t="s">
        <v>115</v>
      </c>
      <c r="D72" s="7">
        <v>351</v>
      </c>
      <c r="E72" s="3" t="s">
        <v>116</v>
      </c>
      <c r="F72" s="4" t="s">
        <v>117</v>
      </c>
      <c r="G72" s="8">
        <f t="shared" si="2"/>
        <v>5672.16</v>
      </c>
    </row>
    <row r="73" spans="1:7" s="1" customFormat="1" ht="21.95" customHeight="1">
      <c r="A73" s="6">
        <v>70</v>
      </c>
      <c r="B73" s="9" t="s">
        <v>118</v>
      </c>
      <c r="C73" s="9" t="s">
        <v>82</v>
      </c>
      <c r="D73" s="10">
        <v>403</v>
      </c>
      <c r="E73" s="11" t="s">
        <v>116</v>
      </c>
      <c r="F73" s="4" t="s">
        <v>12</v>
      </c>
      <c r="G73" s="8">
        <f t="shared" si="2"/>
        <v>6512.4800000000005</v>
      </c>
    </row>
    <row r="74" spans="1:7" s="1" customFormat="1" ht="21.95" customHeight="1">
      <c r="A74" s="6">
        <v>71</v>
      </c>
      <c r="B74" s="9" t="s">
        <v>47</v>
      </c>
      <c r="C74" s="9" t="s">
        <v>47</v>
      </c>
      <c r="D74" s="10">
        <v>406.2</v>
      </c>
      <c r="E74" s="11" t="s">
        <v>116</v>
      </c>
      <c r="F74" s="4" t="s">
        <v>12</v>
      </c>
      <c r="G74" s="8">
        <f t="shared" si="2"/>
        <v>6564.192</v>
      </c>
    </row>
    <row r="75" spans="1:7" ht="21.95" customHeight="1">
      <c r="A75" s="6">
        <v>72</v>
      </c>
      <c r="B75" s="6" t="s">
        <v>119</v>
      </c>
      <c r="C75" s="6" t="s">
        <v>119</v>
      </c>
      <c r="D75" s="7">
        <v>383</v>
      </c>
      <c r="E75" s="3" t="s">
        <v>120</v>
      </c>
      <c r="F75" s="4" t="s">
        <v>12</v>
      </c>
      <c r="G75" s="8">
        <f t="shared" si="2"/>
        <v>6189.28</v>
      </c>
    </row>
    <row r="76" spans="1:7" ht="21.95" customHeight="1">
      <c r="A76" s="6">
        <v>73</v>
      </c>
      <c r="B76" s="6" t="s">
        <v>121</v>
      </c>
      <c r="C76" s="6" t="s">
        <v>122</v>
      </c>
      <c r="D76" s="7">
        <v>470</v>
      </c>
      <c r="E76" s="3" t="s">
        <v>120</v>
      </c>
      <c r="F76" s="4" t="s">
        <v>12</v>
      </c>
      <c r="G76" s="8">
        <f t="shared" si="2"/>
        <v>7595.2</v>
      </c>
    </row>
    <row r="77" spans="1:7" ht="21.95" customHeight="1">
      <c r="A77" s="6">
        <v>74</v>
      </c>
      <c r="B77" s="6" t="s">
        <v>123</v>
      </c>
      <c r="C77" s="6" t="s">
        <v>123</v>
      </c>
      <c r="D77" s="7">
        <v>233</v>
      </c>
      <c r="E77" s="3" t="s">
        <v>120</v>
      </c>
      <c r="F77" s="4" t="s">
        <v>12</v>
      </c>
      <c r="G77" s="8">
        <f t="shared" si="2"/>
        <v>3765.28</v>
      </c>
    </row>
    <row r="78" spans="1:7" ht="21.95" customHeight="1">
      <c r="A78" s="6">
        <v>75</v>
      </c>
      <c r="B78" s="6" t="s">
        <v>124</v>
      </c>
      <c r="C78" s="6" t="s">
        <v>124</v>
      </c>
      <c r="D78" s="7">
        <v>339.67</v>
      </c>
      <c r="E78" s="3" t="s">
        <v>125</v>
      </c>
      <c r="F78" s="4" t="s">
        <v>12</v>
      </c>
      <c r="G78" s="8">
        <f t="shared" si="2"/>
        <v>5489.0672000000004</v>
      </c>
    </row>
    <row r="79" spans="1:7" ht="21.95" customHeight="1">
      <c r="A79" s="6">
        <v>76</v>
      </c>
      <c r="B79" s="6" t="s">
        <v>126</v>
      </c>
      <c r="C79" s="6" t="s">
        <v>127</v>
      </c>
      <c r="D79" s="7">
        <v>80.52</v>
      </c>
      <c r="E79" s="3" t="s">
        <v>128</v>
      </c>
      <c r="F79" s="4" t="s">
        <v>12</v>
      </c>
      <c r="G79" s="8">
        <f t="shared" si="2"/>
        <v>1301.2031999999999</v>
      </c>
    </row>
    <row r="80" spans="1:7" ht="21.95" customHeight="1">
      <c r="A80" s="6">
        <v>77</v>
      </c>
      <c r="B80" s="6" t="s">
        <v>129</v>
      </c>
      <c r="C80" s="6" t="s">
        <v>130</v>
      </c>
      <c r="D80" s="7">
        <v>1000</v>
      </c>
      <c r="E80" s="3" t="s">
        <v>128</v>
      </c>
      <c r="F80" s="4" t="s">
        <v>12</v>
      </c>
      <c r="G80" s="8">
        <f t="shared" si="2"/>
        <v>16160</v>
      </c>
    </row>
    <row r="81" spans="1:7" ht="21.95" customHeight="1">
      <c r="A81" s="6">
        <v>78</v>
      </c>
      <c r="B81" s="6" t="s">
        <v>131</v>
      </c>
      <c r="C81" s="6" t="s">
        <v>131</v>
      </c>
      <c r="D81" s="7">
        <v>269.7</v>
      </c>
      <c r="E81" s="3" t="s">
        <v>128</v>
      </c>
      <c r="F81" s="4" t="s">
        <v>12</v>
      </c>
      <c r="G81" s="8">
        <f t="shared" si="2"/>
        <v>4358.3519999999999</v>
      </c>
    </row>
    <row r="82" spans="1:7" ht="21.95" customHeight="1">
      <c r="A82" s="6">
        <v>79</v>
      </c>
      <c r="B82" s="2" t="s">
        <v>132</v>
      </c>
      <c r="C82" s="2" t="s">
        <v>132</v>
      </c>
      <c r="D82" s="13">
        <v>189.4</v>
      </c>
      <c r="E82" s="6" t="s">
        <v>128</v>
      </c>
      <c r="F82" s="4" t="s">
        <v>12</v>
      </c>
      <c r="G82" s="8">
        <f t="shared" si="2"/>
        <v>3060.7040000000002</v>
      </c>
    </row>
    <row r="83" spans="1:7" ht="21.95" customHeight="1">
      <c r="A83" s="9"/>
      <c r="B83" s="2" t="s">
        <v>132</v>
      </c>
      <c r="C83" s="2" t="s">
        <v>132</v>
      </c>
      <c r="D83" s="13">
        <v>88.22</v>
      </c>
      <c r="E83" s="6" t="s">
        <v>133</v>
      </c>
      <c r="F83" s="4" t="s">
        <v>12</v>
      </c>
      <c r="G83" s="8">
        <f t="shared" si="2"/>
        <v>1425.6351999999999</v>
      </c>
    </row>
    <row r="84" spans="1:7" ht="21.95" customHeight="1">
      <c r="A84" s="6"/>
      <c r="B84" s="6" t="s">
        <v>134</v>
      </c>
      <c r="C84" s="6"/>
      <c r="D84" s="7">
        <f>SUM(D4:D83)</f>
        <v>23291.690000000002</v>
      </c>
      <c r="E84" s="3"/>
      <c r="F84" s="14"/>
      <c r="G84" s="8">
        <f t="shared" si="2"/>
        <v>376393.71040000004</v>
      </c>
    </row>
    <row r="85" spans="1:7">
      <c r="A85" s="17" t="s">
        <v>135</v>
      </c>
      <c r="B85" s="17"/>
      <c r="C85" s="17"/>
      <c r="D85" s="17"/>
      <c r="E85" s="17"/>
    </row>
    <row r="86" spans="1:7">
      <c r="A86" s="17"/>
      <c r="B86" s="17"/>
      <c r="C86" s="17"/>
      <c r="D86" s="17"/>
      <c r="E86" s="17"/>
    </row>
  </sheetData>
  <mergeCells count="3">
    <mergeCell ref="A1:E1"/>
    <mergeCell ref="A2:E2"/>
    <mergeCell ref="A85:E86"/>
  </mergeCells>
  <phoneticPr fontId="6" type="noConversion"/>
  <pageMargins left="0.35763888888888901" right="0.16111111111111101" top="0.60624999999999996" bottom="0.40902777777777799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2024-10-31T07:26:00Z</dcterms:created>
  <dcterms:modified xsi:type="dcterms:W3CDTF">2025-09-12T09:14:31Z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3F547730A15344BC87B11CCCC2F0DB42</vt:lpwstr>
  </property>
  <property fmtid="{D5CDD505-2E9C-101B-9397-08002B2CF9AE}" pid="3" name="KSOProductBuildVer">
    <vt:lpwstr>2052-11.1.0.12165</vt:lpwstr>
  </property>
</Properties>
</file>