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73" i="1"/>
  <c r="F73" s="1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</calcChain>
</file>

<file path=xl/sharedStrings.xml><?xml version="1.0" encoding="utf-8"?>
<sst xmlns="http://schemas.openxmlformats.org/spreadsheetml/2006/main" count="213" uniqueCount="133">
  <si>
    <r>
      <rPr>
        <b/>
        <sz val="17.5"/>
        <color theme="1"/>
        <rFont val="黑体"/>
        <charset val="134"/>
      </rPr>
      <t>附表</t>
    </r>
    <r>
      <rPr>
        <b/>
        <sz val="17.5"/>
        <color theme="1"/>
        <rFont val="Times New Roman"/>
        <family val="1"/>
      </rPr>
      <t>4:</t>
    </r>
  </si>
  <si>
    <r>
      <rPr>
        <b/>
        <sz val="17.5"/>
        <color theme="1"/>
        <rFont val="宋体"/>
        <charset val="134"/>
      </rPr>
      <t>淮阴区</t>
    </r>
    <r>
      <rPr>
        <b/>
        <sz val="17.5"/>
        <color theme="1"/>
        <rFont val="Times New Roman"/>
        <family val="1"/>
      </rPr>
      <t>2024</t>
    </r>
    <r>
      <rPr>
        <b/>
        <sz val="17.5"/>
        <color theme="1"/>
        <rFont val="宋体"/>
        <charset val="134"/>
      </rPr>
      <t>年粮油规模种植主体单产提升行动</t>
    </r>
  </si>
  <si>
    <t>申报主体核实面积汇总表</t>
  </si>
  <si>
    <r>
      <rPr>
        <u/>
        <sz val="15"/>
        <color theme="1"/>
        <rFont val="宋体"/>
        <charset val="134"/>
      </rPr>
      <t xml:space="preserve">刘老庄  </t>
    </r>
    <r>
      <rPr>
        <sz val="15"/>
        <color theme="1"/>
        <rFont val="宋体"/>
        <charset val="134"/>
      </rPr>
      <t>镇人民政府</t>
    </r>
    <r>
      <rPr>
        <sz val="15"/>
        <color theme="1"/>
        <rFont val="Times New Roman"/>
        <family val="1"/>
      </rPr>
      <t>(</t>
    </r>
    <r>
      <rPr>
        <sz val="15"/>
        <color theme="1"/>
        <rFont val="宋体"/>
        <charset val="134"/>
      </rPr>
      <t>公章</t>
    </r>
    <r>
      <rPr>
        <sz val="15"/>
        <color theme="1"/>
        <rFont val="Times New Roman"/>
        <family val="1"/>
      </rPr>
      <t>)</t>
    </r>
  </si>
  <si>
    <t>序号</t>
  </si>
  <si>
    <t>申报主体名称</t>
  </si>
  <si>
    <t>负责人</t>
  </si>
  <si>
    <r>
      <rPr>
        <b/>
        <sz val="15"/>
        <color theme="1"/>
        <rFont val="宋体"/>
        <charset val="134"/>
      </rPr>
      <t>实施面积</t>
    </r>
    <r>
      <rPr>
        <b/>
        <sz val="15"/>
        <color theme="1"/>
        <rFont val="Times New Roman"/>
        <family val="1"/>
      </rPr>
      <t>(</t>
    </r>
    <r>
      <rPr>
        <b/>
        <sz val="15"/>
        <color theme="1"/>
        <rFont val="宋体"/>
        <charset val="134"/>
      </rPr>
      <t>亩</t>
    </r>
    <r>
      <rPr>
        <b/>
        <sz val="15"/>
        <color theme="1"/>
        <rFont val="Times New Roman"/>
        <family val="1"/>
      </rPr>
      <t>)</t>
    </r>
  </si>
  <si>
    <t>核查结果</t>
  </si>
  <si>
    <t>补贴金额</t>
  </si>
  <si>
    <t>补贴金额为每亩16.16元</t>
  </si>
  <si>
    <t>淮阴区为泽稻麦种植家庭农场</t>
  </si>
  <si>
    <t>于桂文</t>
  </si>
  <si>
    <t>合格</t>
  </si>
  <si>
    <t>淮阴区刘梦军稻麦种植家庭农场</t>
  </si>
  <si>
    <t>刘梦军</t>
  </si>
  <si>
    <t>淮安市淮阴区康禾稻麦种植家庭农场</t>
  </si>
  <si>
    <t>朱建华</t>
  </si>
  <si>
    <t>淮阴区魏玉林家庭农场</t>
  </si>
  <si>
    <t>魏玉林</t>
  </si>
  <si>
    <t>淮阴区远婧稻麦种植家庭农场</t>
  </si>
  <si>
    <t>杨波</t>
  </si>
  <si>
    <t>淮阴区双增稻麦种植家庭农场</t>
  </si>
  <si>
    <t>张双增</t>
  </si>
  <si>
    <t>淮阴区旺庆源稻麦种植家庭农场</t>
  </si>
  <si>
    <t>朱士化</t>
  </si>
  <si>
    <t>淮阴区朱士柱稻米种植家庭农场</t>
  </si>
  <si>
    <t>朱士柱</t>
  </si>
  <si>
    <t>淮阴区古寨乡邹胜家庭农场</t>
  </si>
  <si>
    <t>邹胜</t>
  </si>
  <si>
    <t>淮阴区杰军稻麦种植家庭农场</t>
  </si>
  <si>
    <t>张杰军</t>
  </si>
  <si>
    <t>冯伟</t>
  </si>
  <si>
    <t>蒋永康</t>
  </si>
  <si>
    <t>淮阴区缘生态稻麦种植家庭农场</t>
  </si>
  <si>
    <t>张绍权</t>
  </si>
  <si>
    <t>淮阴区云海稻麦种植家庭农场</t>
  </si>
  <si>
    <t>孙滨海</t>
  </si>
  <si>
    <t>刘新华</t>
  </si>
  <si>
    <t>淮阴区刘海国稻麦种植家庭农场</t>
  </si>
  <si>
    <t>刘海国</t>
  </si>
  <si>
    <t>淮阴区彤轩稻麦种植家庭农场</t>
  </si>
  <si>
    <t>郭可春</t>
  </si>
  <si>
    <t>淮阴区淮树稻麦种植家庭农场</t>
  </si>
  <si>
    <t>王中雷</t>
  </si>
  <si>
    <t>淮安市淮阴区锦友土地耕作服务专业合作社</t>
  </si>
  <si>
    <t>张井友</t>
  </si>
  <si>
    <t>叶绍胜</t>
  </si>
  <si>
    <t>淮阴区古寨乡王志祥稻麦种植家庭农场</t>
  </si>
  <si>
    <t>王志祥</t>
  </si>
  <si>
    <t>淮阴区赵海港稻麦种植家庭农场</t>
  </si>
  <si>
    <t>赵德银</t>
  </si>
  <si>
    <t>朱士华</t>
  </si>
  <si>
    <t>淮阴区华晶家庭农场</t>
  </si>
  <si>
    <t>陈广华</t>
  </si>
  <si>
    <t>淮阴区雷雷稻麦种植家庭农场</t>
  </si>
  <si>
    <t>王用芹</t>
  </si>
  <si>
    <t>淮阴区梦飞缘稻麦种植家庭农场</t>
  </si>
  <si>
    <t>王飞飞</t>
  </si>
  <si>
    <t>淮阴区马海平稻麦种植家庭农场</t>
  </si>
  <si>
    <t>马海平</t>
  </si>
  <si>
    <t>淮阴区家凡稻麦种植家庭农场</t>
  </si>
  <si>
    <t>穆传勇</t>
  </si>
  <si>
    <t>淮阴区溢鋆稻麦种植家庭农场</t>
  </si>
  <si>
    <t>严益军</t>
  </si>
  <si>
    <t>淮安市淮阴区时和岁稔稻麦种植专业合作社</t>
  </si>
  <si>
    <t>徐琳琳</t>
  </si>
  <si>
    <t>淮阴区王好轩稻麦种植家庭农场</t>
  </si>
  <si>
    <t>王好轩</t>
  </si>
  <si>
    <t>淮阴区周大帅稻麦种植家庭农场</t>
  </si>
  <si>
    <t>周帅</t>
  </si>
  <si>
    <t>淮阴区郑礼超稻麦种植家庭农场</t>
  </si>
  <si>
    <t>郑礼超</t>
  </si>
  <si>
    <t>5亩未拌种</t>
  </si>
  <si>
    <t>淮阴区连生稻麦种植家庭农场</t>
  </si>
  <si>
    <t>张连生</t>
  </si>
  <si>
    <t>段井方</t>
  </si>
  <si>
    <t>淮阴区文斯稻麦种植家庭农场</t>
  </si>
  <si>
    <t>谢玉祥</t>
  </si>
  <si>
    <t>淮阴区金璐稻麦种植家庭农场</t>
  </si>
  <si>
    <t>周长征</t>
  </si>
  <si>
    <t>淮阴区粮蔬禽家庭农场</t>
  </si>
  <si>
    <t>王凯</t>
  </si>
  <si>
    <t>淮阴区高绍银家庭农场</t>
  </si>
  <si>
    <t>高绍银</t>
  </si>
  <si>
    <t>淮阴区刘峰稻麦种植家庭农场</t>
  </si>
  <si>
    <t>刘峰</t>
  </si>
  <si>
    <t>淮阴区正丰稻麦种植家庭农场</t>
  </si>
  <si>
    <t>张志正</t>
  </si>
  <si>
    <t>淮阴区金麦园粮蔬种植专业合作社</t>
  </si>
  <si>
    <t>苗勇</t>
  </si>
  <si>
    <t>冯海东</t>
  </si>
  <si>
    <t>淮安市淮阴区万柳稻麦种植专业合作社</t>
  </si>
  <si>
    <t>侍永新</t>
  </si>
  <si>
    <t>淮安市淮阴区崇明农机合作社</t>
  </si>
  <si>
    <t>朱崇明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</si>
  <si>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7亩未拌种</t>
    </r>
  </si>
  <si>
    <t>淮阴区华仔稻麦种植家庭农场</t>
  </si>
  <si>
    <t>朱兴华</t>
  </si>
  <si>
    <t>朱劲松</t>
  </si>
  <si>
    <t>淮阴区启明稻麦种植家庭农场</t>
  </si>
  <si>
    <t>洪健</t>
  </si>
  <si>
    <t>淮阴区佳源稻麦种植家庭农场</t>
  </si>
  <si>
    <t>许佳佳</t>
  </si>
  <si>
    <t>胡开军</t>
  </si>
  <si>
    <t>淮阴区禾康稻麦种植家庭农场</t>
  </si>
  <si>
    <t>朱新宇</t>
  </si>
  <si>
    <t>淮阴区严三稻麦种植家庭农场</t>
  </si>
  <si>
    <t>严祥古</t>
  </si>
  <si>
    <t>淮阴区裕达稻麦种植家庭农场</t>
  </si>
  <si>
    <t>朱磊</t>
  </si>
  <si>
    <t>潘广成</t>
  </si>
  <si>
    <t>淮阴区淮园壹号家庭农场</t>
  </si>
  <si>
    <t>杨恒庶</t>
  </si>
  <si>
    <t>王永明</t>
  </si>
  <si>
    <t>孙长林</t>
  </si>
  <si>
    <t>程永亮</t>
  </si>
  <si>
    <t>吴其权</t>
  </si>
  <si>
    <t>钱兆立</t>
  </si>
  <si>
    <t>淮阴区刘老庄镇振西小麦种植合作社</t>
  </si>
  <si>
    <t>王海林</t>
  </si>
  <si>
    <t>淮阴区海兰稻麦种植家庭农场</t>
  </si>
  <si>
    <t>李学海</t>
  </si>
  <si>
    <t>李国林</t>
  </si>
  <si>
    <t>淮阴区盛丰稻麦种植家庭农场</t>
  </si>
  <si>
    <t>刘军</t>
  </si>
  <si>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0亩未拌种</t>
    </r>
  </si>
  <si>
    <t>淮阴区徐树鹏稻麦种植家庭农场</t>
  </si>
  <si>
    <t>徐树鹏</t>
  </si>
  <si>
    <t>杜延平</t>
  </si>
  <si>
    <t>淮安市淮阴区苗圃</t>
  </si>
  <si>
    <t>孙建中</t>
  </si>
  <si>
    <r>
      <rPr>
        <sz val="13.5"/>
        <color theme="1"/>
        <rFont val="仿宋"/>
        <charset val="134"/>
      </rPr>
      <t>镇领导</t>
    </r>
    <r>
      <rPr>
        <sz val="13.5"/>
        <color theme="1"/>
        <rFont val="Times New Roman"/>
        <family val="1"/>
      </rPr>
      <t>(</t>
    </r>
    <r>
      <rPr>
        <sz val="13.5"/>
        <color theme="1"/>
        <rFont val="仿宋"/>
        <charset val="134"/>
      </rPr>
      <t>签字</t>
    </r>
    <r>
      <rPr>
        <sz val="13.5"/>
        <color theme="1"/>
        <rFont val="Times New Roman"/>
        <family val="1"/>
      </rPr>
      <t xml:space="preserve">):                                               </t>
    </r>
    <r>
      <rPr>
        <sz val="13.5"/>
        <color theme="1"/>
        <rFont val="仿宋"/>
        <charset val="134"/>
      </rPr>
      <t>填报人</t>
    </r>
    <r>
      <rPr>
        <sz val="13.5"/>
        <color theme="1"/>
        <rFont val="Times New Roman"/>
        <family val="1"/>
      </rPr>
      <t>(</t>
    </r>
    <r>
      <rPr>
        <sz val="13.5"/>
        <color theme="1"/>
        <rFont val="仿宋"/>
        <charset val="134"/>
      </rPr>
      <t>签字</t>
    </r>
    <r>
      <rPr>
        <sz val="13.5"/>
        <color theme="1"/>
        <rFont val="Times New Roman"/>
        <family val="1"/>
      </rPr>
      <t>):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</si>
</sst>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7">
    <font>
      <sz val="11"/>
      <color theme="1"/>
      <name val="宋体"/>
      <charset val="134"/>
      <scheme val="minor"/>
    </font>
    <font>
      <b/>
      <sz val="17.5"/>
      <color theme="1"/>
      <name val="黑体"/>
      <charset val="134"/>
    </font>
    <font>
      <b/>
      <sz val="17.5"/>
      <color theme="1"/>
      <name val="宋体"/>
      <charset val="134"/>
    </font>
    <font>
      <u/>
      <sz val="15"/>
      <color theme="1"/>
      <name val="宋体"/>
      <charset val="134"/>
    </font>
    <font>
      <b/>
      <sz val="15"/>
      <color theme="1"/>
      <name val="宋体"/>
      <charset val="134"/>
    </font>
    <font>
      <sz val="12"/>
      <name val="宋体"/>
      <charset val="134"/>
    </font>
    <font>
      <sz val="10.5"/>
      <color theme="1"/>
      <name val="Times New Roman"/>
      <family val="1"/>
    </font>
    <font>
      <sz val="10.5"/>
      <color theme="1"/>
      <name val="宋体"/>
      <charset val="134"/>
    </font>
    <font>
      <sz val="10.5"/>
      <name val="Times New Roman"/>
      <family val="1"/>
    </font>
    <font>
      <sz val="11"/>
      <name val="宋体"/>
      <charset val="134"/>
      <scheme val="minor"/>
    </font>
    <font>
      <sz val="13.5"/>
      <color theme="1"/>
      <name val="仿宋"/>
      <charset val="134"/>
    </font>
    <font>
      <b/>
      <sz val="17.5"/>
      <color theme="1"/>
      <name val="Times New Roman"/>
      <family val="1"/>
    </font>
    <font>
      <sz val="15"/>
      <color theme="1"/>
      <name val="宋体"/>
      <charset val="134"/>
    </font>
    <font>
      <sz val="15"/>
      <color theme="1"/>
      <name val="Times New Roman"/>
      <family val="1"/>
    </font>
    <font>
      <b/>
      <sz val="15"/>
      <color theme="1"/>
      <name val="Times New Roman"/>
      <family val="1"/>
    </font>
    <font>
      <sz val="13.5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8" fontId="9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8" fontId="9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workbookViewId="0">
      <selection activeCell="D4" sqref="D1:D1048576"/>
    </sheetView>
  </sheetViews>
  <sheetFormatPr defaultColWidth="9" defaultRowHeight="13.5"/>
  <cols>
    <col min="1" max="1" width="9" style="1"/>
    <col min="2" max="2" width="33.875" style="1" customWidth="1"/>
    <col min="3" max="3" width="9" style="1"/>
    <col min="4" max="4" width="18.5" style="1" customWidth="1"/>
    <col min="5" max="5" width="13" customWidth="1"/>
    <col min="6" max="6" width="13.875"/>
    <col min="7" max="7" width="31" customWidth="1"/>
  </cols>
  <sheetData>
    <row r="1" spans="1:7" ht="21.75">
      <c r="A1" s="21" t="s">
        <v>0</v>
      </c>
      <c r="B1" s="22"/>
      <c r="C1" s="22"/>
      <c r="D1" s="22"/>
    </row>
    <row r="2" spans="1:7" ht="21.75">
      <c r="A2" s="23" t="s">
        <v>1</v>
      </c>
      <c r="B2" s="24"/>
      <c r="C2" s="24"/>
      <c r="D2" s="24"/>
    </row>
    <row r="3" spans="1:7" ht="21.75">
      <c r="A3" s="23" t="s">
        <v>2</v>
      </c>
      <c r="B3" s="24"/>
      <c r="C3" s="24"/>
      <c r="D3" s="24"/>
    </row>
    <row r="4" spans="1:7" ht="19.5">
      <c r="A4" s="25" t="s">
        <v>3</v>
      </c>
      <c r="B4" s="26"/>
      <c r="C4" s="26"/>
      <c r="D4" s="2"/>
    </row>
    <row r="5" spans="1:7" ht="20.25">
      <c r="A5" s="3" t="s">
        <v>4</v>
      </c>
      <c r="B5" s="3" t="s">
        <v>5</v>
      </c>
      <c r="C5" s="3" t="s">
        <v>6</v>
      </c>
      <c r="D5" s="3" t="s">
        <v>7</v>
      </c>
      <c r="E5" s="4" t="s">
        <v>8</v>
      </c>
      <c r="F5" s="5" t="s">
        <v>9</v>
      </c>
      <c r="G5" s="6" t="s">
        <v>10</v>
      </c>
    </row>
    <row r="6" spans="1:7">
      <c r="A6" s="7">
        <v>1</v>
      </c>
      <c r="B6" s="8" t="s">
        <v>11</v>
      </c>
      <c r="C6" s="8" t="s">
        <v>12</v>
      </c>
      <c r="D6" s="9">
        <v>800</v>
      </c>
      <c r="E6" s="4" t="s">
        <v>13</v>
      </c>
      <c r="F6" s="10">
        <f>D6*16.16</f>
        <v>12928</v>
      </c>
    </row>
    <row r="7" spans="1:7">
      <c r="A7" s="11">
        <v>2</v>
      </c>
      <c r="B7" s="8" t="s">
        <v>14</v>
      </c>
      <c r="C7" s="8" t="s">
        <v>15</v>
      </c>
      <c r="D7" s="9">
        <v>1000</v>
      </c>
      <c r="E7" s="4" t="s">
        <v>13</v>
      </c>
      <c r="F7" s="10">
        <f t="shared" ref="F7:F38" si="0">D7*16.16</f>
        <v>16160</v>
      </c>
    </row>
    <row r="8" spans="1:7">
      <c r="A8" s="7">
        <v>3</v>
      </c>
      <c r="B8" s="8" t="s">
        <v>16</v>
      </c>
      <c r="C8" s="8" t="s">
        <v>17</v>
      </c>
      <c r="D8" s="9">
        <v>1000</v>
      </c>
      <c r="E8" s="4" t="s">
        <v>13</v>
      </c>
      <c r="F8" s="10">
        <f t="shared" si="0"/>
        <v>16160</v>
      </c>
    </row>
    <row r="9" spans="1:7" ht="26.1" customHeight="1">
      <c r="A9" s="7">
        <v>4</v>
      </c>
      <c r="B9" s="8" t="s">
        <v>18</v>
      </c>
      <c r="C9" s="8" t="s">
        <v>19</v>
      </c>
      <c r="D9" s="12">
        <v>482.32</v>
      </c>
      <c r="E9" s="4" t="s">
        <v>13</v>
      </c>
      <c r="F9" s="10">
        <f t="shared" si="0"/>
        <v>7794.2911999999997</v>
      </c>
    </row>
    <row r="10" spans="1:7">
      <c r="A10" s="11">
        <v>5</v>
      </c>
      <c r="B10" s="8" t="s">
        <v>20</v>
      </c>
      <c r="C10" s="8" t="s">
        <v>21</v>
      </c>
      <c r="D10" s="9">
        <v>1000</v>
      </c>
      <c r="E10" s="4" t="s">
        <v>13</v>
      </c>
      <c r="F10" s="10">
        <f t="shared" si="0"/>
        <v>16160</v>
      </c>
    </row>
    <row r="11" spans="1:7">
      <c r="A11" s="7">
        <v>6</v>
      </c>
      <c r="B11" s="8" t="s">
        <v>22</v>
      </c>
      <c r="C11" s="8" t="s">
        <v>23</v>
      </c>
      <c r="D11" s="9">
        <v>1000</v>
      </c>
      <c r="E11" s="4" t="s">
        <v>13</v>
      </c>
      <c r="F11" s="10">
        <f t="shared" si="0"/>
        <v>16160</v>
      </c>
    </row>
    <row r="12" spans="1:7">
      <c r="A12" s="7">
        <v>7</v>
      </c>
      <c r="B12" s="8" t="s">
        <v>24</v>
      </c>
      <c r="C12" s="8" t="s">
        <v>25</v>
      </c>
      <c r="D12" s="12">
        <v>749.85</v>
      </c>
      <c r="E12" s="4" t="s">
        <v>13</v>
      </c>
      <c r="F12" s="10">
        <f t="shared" si="0"/>
        <v>12117.576000000001</v>
      </c>
    </row>
    <row r="13" spans="1:7">
      <c r="A13" s="11">
        <v>8</v>
      </c>
      <c r="B13" s="8" t="s">
        <v>26</v>
      </c>
      <c r="C13" s="8" t="s">
        <v>27</v>
      </c>
      <c r="D13" s="9">
        <v>1000</v>
      </c>
      <c r="E13" s="4" t="s">
        <v>13</v>
      </c>
      <c r="F13" s="10">
        <f t="shared" si="0"/>
        <v>16160</v>
      </c>
    </row>
    <row r="14" spans="1:7">
      <c r="A14" s="7">
        <v>9</v>
      </c>
      <c r="B14" s="8" t="s">
        <v>28</v>
      </c>
      <c r="C14" s="8" t="s">
        <v>29</v>
      </c>
      <c r="D14" s="9">
        <v>809</v>
      </c>
      <c r="E14" s="4" t="s">
        <v>13</v>
      </c>
      <c r="F14" s="10">
        <f t="shared" si="0"/>
        <v>13073.44</v>
      </c>
    </row>
    <row r="15" spans="1:7">
      <c r="A15" s="7">
        <v>10</v>
      </c>
      <c r="B15" s="8" t="s">
        <v>30</v>
      </c>
      <c r="C15" s="8" t="s">
        <v>31</v>
      </c>
      <c r="D15" s="12">
        <v>649.76</v>
      </c>
      <c r="E15" s="4" t="s">
        <v>13</v>
      </c>
      <c r="F15" s="10">
        <f t="shared" si="0"/>
        <v>10500.1216</v>
      </c>
    </row>
    <row r="16" spans="1:7" ht="27" customHeight="1">
      <c r="A16" s="11">
        <v>11</v>
      </c>
      <c r="B16" s="8" t="s">
        <v>32</v>
      </c>
      <c r="C16" s="8" t="s">
        <v>32</v>
      </c>
      <c r="D16" s="9">
        <v>1000</v>
      </c>
      <c r="E16" s="4" t="s">
        <v>13</v>
      </c>
      <c r="F16" s="10">
        <f t="shared" si="0"/>
        <v>16160</v>
      </c>
    </row>
    <row r="17" spans="1:6" ht="21.95" customHeight="1">
      <c r="A17" s="7">
        <v>12</v>
      </c>
      <c r="B17" s="8" t="s">
        <v>33</v>
      </c>
      <c r="C17" s="8" t="s">
        <v>33</v>
      </c>
      <c r="D17" s="9">
        <v>1000</v>
      </c>
      <c r="E17" s="4" t="s">
        <v>13</v>
      </c>
      <c r="F17" s="10">
        <f t="shared" si="0"/>
        <v>16160</v>
      </c>
    </row>
    <row r="18" spans="1:6">
      <c r="A18" s="7">
        <v>13</v>
      </c>
      <c r="B18" s="8" t="s">
        <v>34</v>
      </c>
      <c r="C18" s="8" t="s">
        <v>35</v>
      </c>
      <c r="D18" s="9">
        <v>515</v>
      </c>
      <c r="E18" s="4" t="s">
        <v>13</v>
      </c>
      <c r="F18" s="10">
        <f t="shared" si="0"/>
        <v>8322.4</v>
      </c>
    </row>
    <row r="19" spans="1:6">
      <c r="A19" s="11">
        <v>14</v>
      </c>
      <c r="B19" s="8" t="s">
        <v>36</v>
      </c>
      <c r="C19" s="8" t="s">
        <v>37</v>
      </c>
      <c r="D19" s="9">
        <v>480</v>
      </c>
      <c r="E19" s="4" t="s">
        <v>13</v>
      </c>
      <c r="F19" s="10">
        <f t="shared" si="0"/>
        <v>7756.8</v>
      </c>
    </row>
    <row r="20" spans="1:6">
      <c r="A20" s="7">
        <v>15</v>
      </c>
      <c r="B20" s="8" t="s">
        <v>38</v>
      </c>
      <c r="C20" s="8" t="s">
        <v>38</v>
      </c>
      <c r="D20" s="9">
        <v>297</v>
      </c>
      <c r="E20" s="4" t="s">
        <v>13</v>
      </c>
      <c r="F20" s="10">
        <f t="shared" si="0"/>
        <v>4799.5200000000004</v>
      </c>
    </row>
    <row r="21" spans="1:6">
      <c r="A21" s="11">
        <v>16</v>
      </c>
      <c r="B21" s="8" t="s">
        <v>39</v>
      </c>
      <c r="C21" s="8" t="s">
        <v>40</v>
      </c>
      <c r="D21" s="12">
        <v>165</v>
      </c>
      <c r="E21" s="4" t="s">
        <v>13</v>
      </c>
      <c r="F21" s="10">
        <f t="shared" si="0"/>
        <v>2666.4</v>
      </c>
    </row>
    <row r="22" spans="1:6">
      <c r="A22" s="7">
        <v>17</v>
      </c>
      <c r="B22" s="8" t="s">
        <v>41</v>
      </c>
      <c r="C22" s="8" t="s">
        <v>42</v>
      </c>
      <c r="D22" s="9">
        <v>100.69</v>
      </c>
      <c r="E22" s="4" t="s">
        <v>13</v>
      </c>
      <c r="F22" s="10">
        <f t="shared" si="0"/>
        <v>1627.1504</v>
      </c>
    </row>
    <row r="23" spans="1:6">
      <c r="A23" s="7">
        <v>18</v>
      </c>
      <c r="B23" s="8" t="s">
        <v>43</v>
      </c>
      <c r="C23" s="8" t="s">
        <v>44</v>
      </c>
      <c r="D23" s="9">
        <v>450</v>
      </c>
      <c r="E23" s="4" t="s">
        <v>13</v>
      </c>
      <c r="F23" s="10">
        <f t="shared" si="0"/>
        <v>7272</v>
      </c>
    </row>
    <row r="24" spans="1:6">
      <c r="A24" s="11">
        <v>19</v>
      </c>
      <c r="B24" s="8" t="s">
        <v>45</v>
      </c>
      <c r="C24" s="8" t="s">
        <v>46</v>
      </c>
      <c r="D24" s="9">
        <v>800</v>
      </c>
      <c r="E24" s="4" t="s">
        <v>13</v>
      </c>
      <c r="F24" s="10">
        <f t="shared" si="0"/>
        <v>12928</v>
      </c>
    </row>
    <row r="25" spans="1:6">
      <c r="A25" s="7">
        <v>20</v>
      </c>
      <c r="B25" s="8" t="s">
        <v>47</v>
      </c>
      <c r="C25" s="8" t="s">
        <v>47</v>
      </c>
      <c r="D25" s="9">
        <v>158</v>
      </c>
      <c r="E25" s="4" t="s">
        <v>13</v>
      </c>
      <c r="F25" s="10">
        <f t="shared" si="0"/>
        <v>2553.2800000000002</v>
      </c>
    </row>
    <row r="26" spans="1:6">
      <c r="A26" s="7">
        <v>21</v>
      </c>
      <c r="B26" s="8" t="s">
        <v>48</v>
      </c>
      <c r="C26" s="8" t="s">
        <v>49</v>
      </c>
      <c r="D26" s="9">
        <v>596.57000000000005</v>
      </c>
      <c r="E26" s="4" t="s">
        <v>13</v>
      </c>
      <c r="F26" s="10">
        <f t="shared" si="0"/>
        <v>9640.5712000000003</v>
      </c>
    </row>
    <row r="27" spans="1:6">
      <c r="A27" s="11">
        <v>22</v>
      </c>
      <c r="B27" s="8" t="s">
        <v>50</v>
      </c>
      <c r="C27" s="8" t="s">
        <v>51</v>
      </c>
      <c r="D27" s="9">
        <v>243.66</v>
      </c>
      <c r="E27" s="4" t="s">
        <v>13</v>
      </c>
      <c r="F27" s="10">
        <f t="shared" si="0"/>
        <v>3937.5455999999999</v>
      </c>
    </row>
    <row r="28" spans="1:6">
      <c r="A28" s="7">
        <v>23</v>
      </c>
      <c r="B28" s="8" t="s">
        <v>52</v>
      </c>
      <c r="C28" s="8" t="s">
        <v>52</v>
      </c>
      <c r="D28" s="9">
        <v>160</v>
      </c>
      <c r="E28" s="4" t="s">
        <v>13</v>
      </c>
      <c r="F28" s="10">
        <f t="shared" si="0"/>
        <v>2585.6</v>
      </c>
    </row>
    <row r="29" spans="1:6">
      <c r="A29" s="7">
        <v>24</v>
      </c>
      <c r="B29" s="8" t="s">
        <v>53</v>
      </c>
      <c r="C29" s="8" t="s">
        <v>54</v>
      </c>
      <c r="D29" s="9">
        <v>501</v>
      </c>
      <c r="E29" s="4" t="s">
        <v>13</v>
      </c>
      <c r="F29" s="10">
        <f t="shared" si="0"/>
        <v>8096.16</v>
      </c>
    </row>
    <row r="30" spans="1:6">
      <c r="A30" s="7">
        <v>25</v>
      </c>
      <c r="B30" s="8" t="s">
        <v>55</v>
      </c>
      <c r="C30" s="8" t="s">
        <v>56</v>
      </c>
      <c r="D30" s="9">
        <v>190</v>
      </c>
      <c r="E30" s="4" t="s">
        <v>13</v>
      </c>
      <c r="F30" s="10">
        <f t="shared" si="0"/>
        <v>3070.4</v>
      </c>
    </row>
    <row r="31" spans="1:6">
      <c r="A31" s="7">
        <v>26</v>
      </c>
      <c r="B31" s="8" t="s">
        <v>57</v>
      </c>
      <c r="C31" s="8" t="s">
        <v>58</v>
      </c>
      <c r="D31" s="9">
        <v>293.8</v>
      </c>
      <c r="E31" s="4" t="s">
        <v>13</v>
      </c>
      <c r="F31" s="10">
        <f t="shared" si="0"/>
        <v>4747.808</v>
      </c>
    </row>
    <row r="32" spans="1:6">
      <c r="A32" s="7">
        <v>27</v>
      </c>
      <c r="B32" s="8" t="s">
        <v>59</v>
      </c>
      <c r="C32" s="8" t="s">
        <v>60</v>
      </c>
      <c r="D32" s="9">
        <v>253.8</v>
      </c>
      <c r="E32" s="4" t="s">
        <v>13</v>
      </c>
      <c r="F32" s="10">
        <f t="shared" si="0"/>
        <v>4101.4080000000004</v>
      </c>
    </row>
    <row r="33" spans="1:6">
      <c r="A33" s="7">
        <v>28</v>
      </c>
      <c r="B33" s="8" t="s">
        <v>61</v>
      </c>
      <c r="C33" s="8" t="s">
        <v>62</v>
      </c>
      <c r="D33" s="9">
        <v>323.60000000000002</v>
      </c>
      <c r="E33" s="4" t="s">
        <v>13</v>
      </c>
      <c r="F33" s="10">
        <f t="shared" si="0"/>
        <v>5229.3760000000002</v>
      </c>
    </row>
    <row r="34" spans="1:6">
      <c r="A34" s="7">
        <v>29</v>
      </c>
      <c r="B34" s="8" t="s">
        <v>63</v>
      </c>
      <c r="C34" s="8" t="s">
        <v>64</v>
      </c>
      <c r="D34" s="9">
        <v>159</v>
      </c>
      <c r="E34" s="4" t="s">
        <v>13</v>
      </c>
      <c r="F34" s="10">
        <f t="shared" si="0"/>
        <v>2569.44</v>
      </c>
    </row>
    <row r="35" spans="1:6">
      <c r="A35" s="7">
        <v>30</v>
      </c>
      <c r="B35" s="8" t="s">
        <v>65</v>
      </c>
      <c r="C35" s="8" t="s">
        <v>66</v>
      </c>
      <c r="D35" s="9">
        <v>207.6</v>
      </c>
      <c r="E35" s="4" t="s">
        <v>13</v>
      </c>
      <c r="F35" s="10">
        <f t="shared" si="0"/>
        <v>3354.8159999999998</v>
      </c>
    </row>
    <row r="36" spans="1:6">
      <c r="A36" s="7">
        <v>31</v>
      </c>
      <c r="B36" s="8" t="s">
        <v>67</v>
      </c>
      <c r="C36" s="8" t="s">
        <v>68</v>
      </c>
      <c r="D36" s="9">
        <v>337.06</v>
      </c>
      <c r="E36" s="4" t="s">
        <v>13</v>
      </c>
      <c r="F36" s="10">
        <f t="shared" si="0"/>
        <v>5446.8896000000004</v>
      </c>
    </row>
    <row r="37" spans="1:6">
      <c r="A37" s="7">
        <v>32</v>
      </c>
      <c r="B37" s="8" t="s">
        <v>69</v>
      </c>
      <c r="C37" s="8" t="s">
        <v>70</v>
      </c>
      <c r="D37" s="9">
        <v>306.60000000000002</v>
      </c>
      <c r="E37" s="4" t="s">
        <v>13</v>
      </c>
      <c r="F37" s="10">
        <f t="shared" si="0"/>
        <v>4954.6560000000009</v>
      </c>
    </row>
    <row r="38" spans="1:6">
      <c r="A38" s="7">
        <v>33</v>
      </c>
      <c r="B38" s="8" t="s">
        <v>71</v>
      </c>
      <c r="C38" s="8" t="s">
        <v>72</v>
      </c>
      <c r="D38" s="9">
        <v>148</v>
      </c>
      <c r="E38" s="4" t="s">
        <v>73</v>
      </c>
      <c r="F38" s="10">
        <f t="shared" si="0"/>
        <v>2391.6799999999998</v>
      </c>
    </row>
    <row r="39" spans="1:6">
      <c r="A39" s="7">
        <v>34</v>
      </c>
      <c r="B39" s="8" t="s">
        <v>74</v>
      </c>
      <c r="C39" s="8" t="s">
        <v>75</v>
      </c>
      <c r="D39" s="9">
        <v>787</v>
      </c>
      <c r="E39" s="4" t="s">
        <v>13</v>
      </c>
      <c r="F39" s="10">
        <f t="shared" ref="F39:F70" si="1">D39*16.16</f>
        <v>12717.92</v>
      </c>
    </row>
    <row r="40" spans="1:6">
      <c r="A40" s="7">
        <v>35</v>
      </c>
      <c r="B40" s="8" t="s">
        <v>76</v>
      </c>
      <c r="C40" s="8" t="s">
        <v>76</v>
      </c>
      <c r="D40" s="9">
        <v>470</v>
      </c>
      <c r="E40" s="4" t="s">
        <v>13</v>
      </c>
      <c r="F40" s="10">
        <f t="shared" si="1"/>
        <v>7595.2</v>
      </c>
    </row>
    <row r="41" spans="1:6">
      <c r="A41" s="7">
        <v>36</v>
      </c>
      <c r="B41" s="8" t="s">
        <v>77</v>
      </c>
      <c r="C41" s="8" t="s">
        <v>78</v>
      </c>
      <c r="D41" s="9">
        <v>1000</v>
      </c>
      <c r="E41" s="4" t="s">
        <v>13</v>
      </c>
      <c r="F41" s="10">
        <f t="shared" si="1"/>
        <v>16160</v>
      </c>
    </row>
    <row r="42" spans="1:6">
      <c r="A42" s="7">
        <v>37</v>
      </c>
      <c r="B42" s="8" t="s">
        <v>79</v>
      </c>
      <c r="C42" s="8" t="s">
        <v>80</v>
      </c>
      <c r="D42" s="9">
        <v>1000</v>
      </c>
      <c r="E42" s="4" t="s">
        <v>13</v>
      </c>
      <c r="F42" s="10">
        <f t="shared" si="1"/>
        <v>16160</v>
      </c>
    </row>
    <row r="43" spans="1:6">
      <c r="A43" s="7">
        <v>38</v>
      </c>
      <c r="B43" s="8" t="s">
        <v>81</v>
      </c>
      <c r="C43" s="8" t="s">
        <v>82</v>
      </c>
      <c r="D43" s="9">
        <v>762</v>
      </c>
      <c r="E43" s="4" t="s">
        <v>13</v>
      </c>
      <c r="F43" s="10">
        <f t="shared" si="1"/>
        <v>12313.92</v>
      </c>
    </row>
    <row r="44" spans="1:6">
      <c r="A44" s="7">
        <v>39</v>
      </c>
      <c r="B44" s="8" t="s">
        <v>83</v>
      </c>
      <c r="C44" s="8" t="s">
        <v>84</v>
      </c>
      <c r="D44" s="9">
        <v>243</v>
      </c>
      <c r="E44" s="4" t="s">
        <v>13</v>
      </c>
      <c r="F44" s="10">
        <f t="shared" si="1"/>
        <v>3926.88</v>
      </c>
    </row>
    <row r="45" spans="1:6">
      <c r="A45" s="7">
        <v>40</v>
      </c>
      <c r="B45" s="8" t="s">
        <v>85</v>
      </c>
      <c r="C45" s="8" t="s">
        <v>86</v>
      </c>
      <c r="D45" s="9">
        <v>191.48</v>
      </c>
      <c r="E45" s="4" t="s">
        <v>13</v>
      </c>
      <c r="F45" s="10">
        <f t="shared" si="1"/>
        <v>3094.3168000000001</v>
      </c>
    </row>
    <row r="46" spans="1:6">
      <c r="A46" s="7">
        <v>41</v>
      </c>
      <c r="B46" s="8" t="s">
        <v>87</v>
      </c>
      <c r="C46" s="8" t="s">
        <v>88</v>
      </c>
      <c r="D46" s="9">
        <v>314</v>
      </c>
      <c r="E46" s="4" t="s">
        <v>13</v>
      </c>
      <c r="F46" s="10">
        <f t="shared" si="1"/>
        <v>5074.24</v>
      </c>
    </row>
    <row r="47" spans="1:6">
      <c r="A47" s="7">
        <v>42</v>
      </c>
      <c r="B47" s="8" t="s">
        <v>89</v>
      </c>
      <c r="C47" s="8" t="s">
        <v>90</v>
      </c>
      <c r="D47" s="9">
        <v>540</v>
      </c>
      <c r="E47" s="4" t="s">
        <v>13</v>
      </c>
      <c r="F47" s="10">
        <f t="shared" si="1"/>
        <v>8726.4</v>
      </c>
    </row>
    <row r="48" spans="1:6">
      <c r="A48" s="7">
        <v>43</v>
      </c>
      <c r="B48" s="13" t="s">
        <v>91</v>
      </c>
      <c r="C48" s="13" t="s">
        <v>91</v>
      </c>
      <c r="D48" s="14">
        <v>77</v>
      </c>
      <c r="E48" s="4" t="s">
        <v>13</v>
      </c>
      <c r="F48" s="10">
        <f t="shared" si="1"/>
        <v>1244.32</v>
      </c>
    </row>
    <row r="49" spans="1:6">
      <c r="A49" s="7">
        <v>44</v>
      </c>
      <c r="B49" s="13" t="s">
        <v>92</v>
      </c>
      <c r="C49" s="13" t="s">
        <v>93</v>
      </c>
      <c r="D49" s="14">
        <v>247.6</v>
      </c>
      <c r="E49" s="4" t="s">
        <v>13</v>
      </c>
      <c r="F49" s="10">
        <f t="shared" si="1"/>
        <v>4001.2159999999999</v>
      </c>
    </row>
    <row r="50" spans="1:6">
      <c r="A50" s="7">
        <v>45</v>
      </c>
      <c r="B50" s="13" t="s">
        <v>94</v>
      </c>
      <c r="C50" s="13" t="s">
        <v>95</v>
      </c>
      <c r="D50" s="14">
        <v>86</v>
      </c>
      <c r="E50" s="4" t="s">
        <v>96</v>
      </c>
      <c r="F50" s="10">
        <f t="shared" si="1"/>
        <v>1389.76</v>
      </c>
    </row>
    <row r="51" spans="1:6">
      <c r="A51" s="7">
        <v>46</v>
      </c>
      <c r="B51" s="15" t="s">
        <v>97</v>
      </c>
      <c r="C51" s="15" t="s">
        <v>98</v>
      </c>
      <c r="D51" s="16">
        <v>198.45</v>
      </c>
      <c r="E51" s="4" t="s">
        <v>13</v>
      </c>
      <c r="F51" s="10">
        <f t="shared" si="1"/>
        <v>3206.9519999999998</v>
      </c>
    </row>
    <row r="52" spans="1:6">
      <c r="A52" s="7">
        <v>47</v>
      </c>
      <c r="B52" s="13" t="s">
        <v>99</v>
      </c>
      <c r="C52" s="13" t="s">
        <v>99</v>
      </c>
      <c r="D52" s="14">
        <v>700</v>
      </c>
      <c r="E52" s="4" t="s">
        <v>13</v>
      </c>
      <c r="F52" s="10">
        <f t="shared" si="1"/>
        <v>11312</v>
      </c>
    </row>
    <row r="53" spans="1:6">
      <c r="A53" s="7">
        <v>48</v>
      </c>
      <c r="B53" s="13" t="s">
        <v>100</v>
      </c>
      <c r="C53" s="13" t="s">
        <v>101</v>
      </c>
      <c r="D53" s="14">
        <v>88.4</v>
      </c>
      <c r="E53" s="4" t="s">
        <v>13</v>
      </c>
      <c r="F53" s="10">
        <f t="shared" si="1"/>
        <v>1428.5440000000001</v>
      </c>
    </row>
    <row r="54" spans="1:6">
      <c r="A54" s="7">
        <v>49</v>
      </c>
      <c r="B54" s="13" t="s">
        <v>102</v>
      </c>
      <c r="C54" s="13" t="s">
        <v>103</v>
      </c>
      <c r="D54" s="14">
        <v>128.02000000000001</v>
      </c>
      <c r="E54" s="4" t="s">
        <v>13</v>
      </c>
      <c r="F54" s="10">
        <f t="shared" si="1"/>
        <v>2068.8032000000003</v>
      </c>
    </row>
    <row r="55" spans="1:6">
      <c r="A55" s="7">
        <v>50</v>
      </c>
      <c r="B55" s="13" t="s">
        <v>104</v>
      </c>
      <c r="C55" s="13" t="s">
        <v>104</v>
      </c>
      <c r="D55" s="14">
        <v>134.47</v>
      </c>
      <c r="E55" s="4" t="s">
        <v>13</v>
      </c>
      <c r="F55" s="10">
        <f t="shared" si="1"/>
        <v>2173.0351999999998</v>
      </c>
    </row>
    <row r="56" spans="1:6">
      <c r="A56" s="7">
        <v>51</v>
      </c>
      <c r="B56" s="13" t="s">
        <v>105</v>
      </c>
      <c r="C56" s="13" t="s">
        <v>106</v>
      </c>
      <c r="D56" s="12">
        <v>318</v>
      </c>
      <c r="E56" s="4" t="s">
        <v>13</v>
      </c>
      <c r="F56" s="10">
        <f t="shared" si="1"/>
        <v>5138.88</v>
      </c>
    </row>
    <row r="57" spans="1:6">
      <c r="A57" s="7">
        <v>52</v>
      </c>
      <c r="B57" s="13" t="s">
        <v>107</v>
      </c>
      <c r="C57" s="13" t="s">
        <v>108</v>
      </c>
      <c r="D57" s="12">
        <v>257.39999999999998</v>
      </c>
      <c r="E57" s="4" t="s">
        <v>13</v>
      </c>
      <c r="F57" s="10">
        <f t="shared" si="1"/>
        <v>4159.5839999999998</v>
      </c>
    </row>
    <row r="58" spans="1:6">
      <c r="A58" s="7">
        <v>53</v>
      </c>
      <c r="B58" s="13" t="s">
        <v>109</v>
      </c>
      <c r="C58" s="13" t="s">
        <v>110</v>
      </c>
      <c r="D58" s="14">
        <v>171</v>
      </c>
      <c r="E58" s="4" t="s">
        <v>13</v>
      </c>
      <c r="F58" s="10">
        <f t="shared" si="1"/>
        <v>2763.36</v>
      </c>
    </row>
    <row r="59" spans="1:6">
      <c r="A59" s="7">
        <v>54</v>
      </c>
      <c r="B59" s="13" t="s">
        <v>111</v>
      </c>
      <c r="C59" s="13" t="s">
        <v>111</v>
      </c>
      <c r="D59" s="14">
        <v>905</v>
      </c>
      <c r="E59" s="4" t="s">
        <v>13</v>
      </c>
      <c r="F59" s="10">
        <f t="shared" si="1"/>
        <v>14624.8</v>
      </c>
    </row>
    <row r="60" spans="1:6">
      <c r="A60" s="7">
        <v>55</v>
      </c>
      <c r="B60" s="13" t="s">
        <v>112</v>
      </c>
      <c r="C60" s="13" t="s">
        <v>113</v>
      </c>
      <c r="D60" s="14">
        <v>286</v>
      </c>
      <c r="E60" s="4" t="s">
        <v>13</v>
      </c>
      <c r="F60" s="10">
        <f t="shared" si="1"/>
        <v>4621.76</v>
      </c>
    </row>
    <row r="61" spans="1:6">
      <c r="A61" s="7">
        <v>56</v>
      </c>
      <c r="B61" s="13" t="s">
        <v>114</v>
      </c>
      <c r="C61" s="13" t="s">
        <v>114</v>
      </c>
      <c r="D61" s="14">
        <v>84</v>
      </c>
      <c r="E61" s="4" t="s">
        <v>13</v>
      </c>
      <c r="F61" s="10">
        <f t="shared" si="1"/>
        <v>1357.44</v>
      </c>
    </row>
    <row r="62" spans="1:6">
      <c r="A62" s="7">
        <v>57</v>
      </c>
      <c r="B62" s="13" t="s">
        <v>115</v>
      </c>
      <c r="C62" s="13" t="s">
        <v>115</v>
      </c>
      <c r="D62" s="14">
        <v>130</v>
      </c>
      <c r="E62" s="4" t="s">
        <v>13</v>
      </c>
      <c r="F62" s="10">
        <f t="shared" si="1"/>
        <v>2100.8000000000002</v>
      </c>
    </row>
    <row r="63" spans="1:6">
      <c r="A63" s="7">
        <v>58</v>
      </c>
      <c r="B63" s="13" t="s">
        <v>116</v>
      </c>
      <c r="C63" s="13" t="s">
        <v>116</v>
      </c>
      <c r="D63" s="14">
        <v>292.89999999999998</v>
      </c>
      <c r="E63" s="4" t="s">
        <v>13</v>
      </c>
      <c r="F63" s="10">
        <f t="shared" si="1"/>
        <v>4733.2640000000001</v>
      </c>
    </row>
    <row r="64" spans="1:6">
      <c r="A64" s="7">
        <v>59</v>
      </c>
      <c r="B64" s="13" t="s">
        <v>117</v>
      </c>
      <c r="C64" s="13" t="s">
        <v>117</v>
      </c>
      <c r="D64" s="14">
        <v>142.69999999999999</v>
      </c>
      <c r="E64" s="4" t="s">
        <v>13</v>
      </c>
      <c r="F64" s="10">
        <f t="shared" si="1"/>
        <v>2306.0319999999997</v>
      </c>
    </row>
    <row r="65" spans="1:6">
      <c r="A65" s="7">
        <v>60</v>
      </c>
      <c r="B65" s="13" t="s">
        <v>118</v>
      </c>
      <c r="C65" s="13" t="s">
        <v>118</v>
      </c>
      <c r="D65" s="14">
        <v>145.44999999999999</v>
      </c>
      <c r="E65" s="4" t="s">
        <v>13</v>
      </c>
      <c r="F65" s="10">
        <f t="shared" si="1"/>
        <v>2350.4719999999998</v>
      </c>
    </row>
    <row r="66" spans="1:6">
      <c r="A66" s="7">
        <v>61</v>
      </c>
      <c r="B66" s="13" t="s">
        <v>119</v>
      </c>
      <c r="C66" s="13" t="s">
        <v>120</v>
      </c>
      <c r="D66" s="14">
        <v>416</v>
      </c>
      <c r="E66" s="4" t="s">
        <v>13</v>
      </c>
      <c r="F66" s="10">
        <f t="shared" si="1"/>
        <v>6722.56</v>
      </c>
    </row>
    <row r="67" spans="1:6">
      <c r="A67" s="7">
        <v>62</v>
      </c>
      <c r="B67" s="17" t="s">
        <v>121</v>
      </c>
      <c r="C67" s="17" t="s">
        <v>122</v>
      </c>
      <c r="D67" s="14">
        <v>340</v>
      </c>
      <c r="E67" s="4" t="s">
        <v>13</v>
      </c>
      <c r="F67" s="10">
        <f t="shared" si="1"/>
        <v>5494.4</v>
      </c>
    </row>
    <row r="68" spans="1:6">
      <c r="A68" s="7">
        <v>63</v>
      </c>
      <c r="B68" s="13" t="s">
        <v>123</v>
      </c>
      <c r="C68" s="13" t="s">
        <v>123</v>
      </c>
      <c r="D68" s="14">
        <v>120</v>
      </c>
      <c r="E68" s="4" t="s">
        <v>13</v>
      </c>
      <c r="F68" s="10">
        <f t="shared" si="1"/>
        <v>1939.2</v>
      </c>
    </row>
    <row r="69" spans="1:6">
      <c r="A69" s="7">
        <v>64</v>
      </c>
      <c r="B69" s="13" t="s">
        <v>124</v>
      </c>
      <c r="C69" s="13" t="s">
        <v>125</v>
      </c>
      <c r="D69" s="14">
        <v>223</v>
      </c>
      <c r="E69" s="4" t="s">
        <v>126</v>
      </c>
      <c r="F69" s="10">
        <f t="shared" si="1"/>
        <v>3603.68</v>
      </c>
    </row>
    <row r="70" spans="1:6">
      <c r="A70" s="7">
        <v>65</v>
      </c>
      <c r="B70" s="13" t="s">
        <v>127</v>
      </c>
      <c r="C70" s="13" t="s">
        <v>128</v>
      </c>
      <c r="D70" s="14">
        <v>197.2</v>
      </c>
      <c r="E70" s="4" t="s">
        <v>13</v>
      </c>
      <c r="F70" s="10">
        <f t="shared" si="1"/>
        <v>3186.752</v>
      </c>
    </row>
    <row r="71" spans="1:6">
      <c r="A71" s="7">
        <v>66</v>
      </c>
      <c r="B71" s="13" t="s">
        <v>129</v>
      </c>
      <c r="C71" s="13" t="s">
        <v>129</v>
      </c>
      <c r="D71" s="14">
        <v>101.88</v>
      </c>
      <c r="E71" s="4" t="s">
        <v>13</v>
      </c>
      <c r="F71" s="10">
        <f>D71*16.16</f>
        <v>1646.3807999999999</v>
      </c>
    </row>
    <row r="72" spans="1:6">
      <c r="A72" s="7">
        <v>67</v>
      </c>
      <c r="B72" s="13" t="s">
        <v>130</v>
      </c>
      <c r="C72" s="13" t="s">
        <v>131</v>
      </c>
      <c r="D72" s="14">
        <v>264.64999999999998</v>
      </c>
      <c r="E72" s="4" t="s">
        <v>13</v>
      </c>
      <c r="F72" s="10">
        <f>D72*16.16</f>
        <v>4276.7439999999997</v>
      </c>
    </row>
    <row r="73" spans="1:6" ht="18">
      <c r="A73" s="18"/>
      <c r="B73" s="13"/>
      <c r="C73" s="13"/>
      <c r="D73" s="14">
        <f>SUM(D6:D72)</f>
        <v>28539.910000000007</v>
      </c>
      <c r="E73" s="5"/>
      <c r="F73" s="10">
        <f>D73*16.16</f>
        <v>461204.94560000009</v>
      </c>
    </row>
    <row r="74" spans="1:6" ht="18">
      <c r="A74" s="19"/>
      <c r="B74" s="20"/>
      <c r="C74" s="20"/>
      <c r="D74" s="20"/>
    </row>
    <row r="75" spans="1:6" ht="18">
      <c r="A75" s="27" t="s">
        <v>132</v>
      </c>
      <c r="B75" s="28"/>
      <c r="C75" s="28"/>
      <c r="D75" s="28"/>
    </row>
  </sheetData>
  <mergeCells count="5">
    <mergeCell ref="A1:D1"/>
    <mergeCell ref="A2:D2"/>
    <mergeCell ref="A3:D3"/>
    <mergeCell ref="A4:C4"/>
    <mergeCell ref="A75:D75"/>
  </mergeCells>
  <phoneticPr fontId="1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2024-11-04T02:30:00Z</dcterms:created>
  <dcterms:modified xsi:type="dcterms:W3CDTF">2025-09-12T09:15:04Z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C376AF2933B34032BDA7DC0D0734F917</vt:lpwstr>
  </property>
  <property fmtid="{D5CDD505-2E9C-101B-9397-08002B2CF9AE}" pid="3" name="KSOProductBuildVer">
    <vt:lpwstr>2052-11.1.0.12165</vt:lpwstr>
  </property>
  <property fmtid="{D5CDD505-2E9C-101B-9397-08002B2CF9AE}" pid="4" name="KSOReadingLayout">
    <vt:bool>true</vt:bool>
  </property>
</Properties>
</file>