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660"/>
  </bookViews>
  <sheets>
    <sheet name="Sheet1" sheetId="2" r:id="rId1"/>
  </sheets>
  <calcPr calcId="125725"/>
</workbook>
</file>

<file path=xl/calcChain.xml><?xml version="1.0" encoding="utf-8"?>
<calcChain xmlns="http://schemas.openxmlformats.org/spreadsheetml/2006/main">
  <c r="D43" i="2"/>
  <c r="F43" s="1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</calcChain>
</file>

<file path=xl/sharedStrings.xml><?xml version="1.0" encoding="utf-8"?>
<sst xmlns="http://schemas.openxmlformats.org/spreadsheetml/2006/main" count="129" uniqueCount="66">
  <si>
    <r>
      <rPr>
        <b/>
        <sz val="17.5"/>
        <rFont val="宋体"/>
        <charset val="134"/>
      </rPr>
      <t xml:space="preserve">申报主体汇总表
</t>
    </r>
    <r>
      <rPr>
        <u/>
        <sz val="15"/>
        <rFont val="Times New Roman"/>
        <family val="1"/>
      </rPr>
      <t>         </t>
    </r>
    <r>
      <rPr>
        <u/>
        <sz val="15"/>
        <rFont val="宋体"/>
        <charset val="134"/>
      </rPr>
      <t>南陈集镇  </t>
    </r>
    <r>
      <rPr>
        <sz val="15"/>
        <rFont val="宋体"/>
        <charset val="134"/>
      </rPr>
      <t>人民政府</t>
    </r>
    <r>
      <rPr>
        <sz val="15"/>
        <rFont val="Times New Roman"/>
        <family val="1"/>
      </rPr>
      <t>(</t>
    </r>
    <r>
      <rPr>
        <sz val="15"/>
        <rFont val="宋体"/>
        <charset val="134"/>
      </rPr>
      <t>公章</t>
    </r>
    <r>
      <rPr>
        <sz val="15"/>
        <rFont val="Times New Roman"/>
        <family val="1"/>
      </rPr>
      <t>)</t>
    </r>
  </si>
  <si>
    <r>
      <rPr>
        <sz val="14.5"/>
        <rFont val="宋体"/>
        <charset val="134"/>
      </rPr>
      <t>序号</t>
    </r>
  </si>
  <si>
    <r>
      <rPr>
        <sz val="14.5"/>
        <rFont val="宋体"/>
        <charset val="134"/>
      </rPr>
      <t>申报主体名称</t>
    </r>
  </si>
  <si>
    <t>负责人</t>
  </si>
  <si>
    <r>
      <rPr>
        <sz val="14.5"/>
        <rFont val="宋体"/>
        <charset val="134"/>
      </rPr>
      <t xml:space="preserve">实 施 面 积
</t>
    </r>
    <r>
      <rPr>
        <sz val="14.5"/>
        <rFont val="Times New Roman"/>
        <family val="1"/>
      </rPr>
      <t>(</t>
    </r>
    <r>
      <rPr>
        <sz val="14.5"/>
        <rFont val="宋体"/>
        <charset val="134"/>
      </rPr>
      <t>亩</t>
    </r>
    <r>
      <rPr>
        <sz val="14.5"/>
        <rFont val="Times New Roman"/>
        <family val="1"/>
      </rPr>
      <t>)</t>
    </r>
  </si>
  <si>
    <r>
      <rPr>
        <sz val="14.5"/>
        <rFont val="宋体"/>
        <charset val="134"/>
      </rPr>
      <t>核查结果</t>
    </r>
  </si>
  <si>
    <t>补贴金额</t>
  </si>
  <si>
    <t>补贴金额为每亩16.16元</t>
  </si>
  <si>
    <r>
      <rPr>
        <sz val="11"/>
        <rFont val="宋体"/>
        <charset val="134"/>
      </rPr>
      <t>赵绪兵</t>
    </r>
  </si>
  <si>
    <r>
      <rPr>
        <sz val="11"/>
        <rFont val="宋体"/>
        <charset val="134"/>
      </rPr>
      <t>合格</t>
    </r>
  </si>
  <si>
    <r>
      <rPr>
        <sz val="11"/>
        <rFont val="宋体"/>
        <charset val="134"/>
      </rPr>
      <t>吴兆玲</t>
    </r>
  </si>
  <si>
    <r>
      <rPr>
        <sz val="11"/>
        <rFont val="Times New Roman"/>
        <family val="1"/>
      </rPr>
      <t xml:space="preserve">120 </t>
    </r>
    <r>
      <rPr>
        <sz val="11"/>
        <rFont val="宋体"/>
        <charset val="134"/>
      </rPr>
      <t>亩拌种</t>
    </r>
  </si>
  <si>
    <r>
      <rPr>
        <sz val="11"/>
        <rFont val="宋体"/>
        <charset val="134"/>
      </rPr>
      <t>刘欢</t>
    </r>
  </si>
  <si>
    <r>
      <rPr>
        <sz val="11"/>
        <rFont val="宋体"/>
        <charset val="134"/>
      </rPr>
      <t>杨中</t>
    </r>
  </si>
  <si>
    <r>
      <rPr>
        <sz val="11"/>
        <rFont val="宋体"/>
        <charset val="134"/>
      </rPr>
      <t xml:space="preserve">淮安市淮阴区南陈集镇小桥村土地耕作专
</t>
    </r>
    <r>
      <rPr>
        <sz val="11"/>
        <rFont val="宋体"/>
        <charset val="134"/>
      </rPr>
      <t>业合作社</t>
    </r>
  </si>
  <si>
    <r>
      <rPr>
        <sz val="11"/>
        <rFont val="宋体"/>
        <charset val="134"/>
      </rPr>
      <t>陈先飞</t>
    </r>
  </si>
  <si>
    <r>
      <rPr>
        <sz val="11"/>
        <rFont val="宋体"/>
        <charset val="134"/>
      </rPr>
      <t>单士春</t>
    </r>
  </si>
  <si>
    <r>
      <rPr>
        <sz val="11"/>
        <rFont val="宋体"/>
        <charset val="134"/>
      </rPr>
      <t xml:space="preserve">淮安市淮阴区福土农产品专
</t>
    </r>
    <r>
      <rPr>
        <sz val="11"/>
        <rFont val="宋体"/>
        <charset val="134"/>
      </rPr>
      <t>业合作社</t>
    </r>
  </si>
  <si>
    <r>
      <rPr>
        <sz val="11"/>
        <rFont val="宋体"/>
        <charset val="134"/>
      </rPr>
      <t>杨阳</t>
    </r>
  </si>
  <si>
    <r>
      <rPr>
        <sz val="11"/>
        <rFont val="宋体"/>
        <charset val="134"/>
      </rPr>
      <t xml:space="preserve">淮安市淮阴区窑厂种植专业
</t>
    </r>
    <r>
      <rPr>
        <sz val="11"/>
        <rFont val="宋体"/>
        <charset val="134"/>
      </rPr>
      <t>合作社</t>
    </r>
  </si>
  <si>
    <r>
      <rPr>
        <sz val="11"/>
        <rFont val="宋体"/>
        <charset val="134"/>
      </rPr>
      <t>王必忠</t>
    </r>
  </si>
  <si>
    <r>
      <rPr>
        <sz val="11"/>
        <rFont val="宋体"/>
        <charset val="134"/>
      </rPr>
      <t>张生</t>
    </r>
  </si>
  <si>
    <r>
      <rPr>
        <sz val="11"/>
        <rFont val="宋体"/>
        <charset val="134"/>
      </rPr>
      <t>王正华</t>
    </r>
  </si>
  <si>
    <r>
      <rPr>
        <sz val="11"/>
        <rFont val="宋体"/>
        <charset val="134"/>
      </rPr>
      <t>王永健</t>
    </r>
  </si>
  <si>
    <r>
      <rPr>
        <sz val="11"/>
        <rFont val="宋体"/>
        <charset val="134"/>
      </rPr>
      <t>张海荣</t>
    </r>
  </si>
  <si>
    <r>
      <rPr>
        <sz val="10.5"/>
        <rFont val="宋体"/>
        <charset val="134"/>
      </rPr>
      <t>张海荣</t>
    </r>
  </si>
  <si>
    <r>
      <rPr>
        <sz val="11"/>
        <rFont val="宋体"/>
        <charset val="134"/>
      </rPr>
      <t>刘兆虎</t>
    </r>
  </si>
  <si>
    <r>
      <rPr>
        <sz val="10"/>
        <rFont val="宋体"/>
        <charset val="134"/>
      </rPr>
      <t>姜明华</t>
    </r>
  </si>
  <si>
    <r>
      <rPr>
        <sz val="10"/>
        <rFont val="宋体"/>
        <charset val="134"/>
      </rPr>
      <t>合格</t>
    </r>
  </si>
  <si>
    <r>
      <rPr>
        <sz val="10"/>
        <rFont val="宋体"/>
        <charset val="134"/>
      </rPr>
      <t>孙正超</t>
    </r>
  </si>
  <si>
    <r>
      <rPr>
        <sz val="10"/>
        <rFont val="宋体"/>
        <charset val="134"/>
      </rPr>
      <t>陈勇</t>
    </r>
  </si>
  <si>
    <r>
      <rPr>
        <sz val="10"/>
        <rFont val="Times New Roman"/>
        <family val="1"/>
      </rPr>
      <t xml:space="preserve">200 </t>
    </r>
    <r>
      <rPr>
        <sz val="10"/>
        <rFont val="宋体"/>
        <charset val="134"/>
      </rPr>
      <t>亩拌种</t>
    </r>
  </si>
  <si>
    <r>
      <rPr>
        <sz val="11"/>
        <rFont val="宋体"/>
        <charset val="134"/>
      </rPr>
      <t xml:space="preserve">淮安市淮阴区张周种植专业合作
</t>
    </r>
    <r>
      <rPr>
        <sz val="11"/>
        <rFont val="宋体"/>
        <charset val="134"/>
      </rPr>
      <t>社</t>
    </r>
  </si>
  <si>
    <r>
      <rPr>
        <sz val="11"/>
        <rFont val="宋体"/>
        <charset val="134"/>
      </rPr>
      <t>罗圣昊</t>
    </r>
  </si>
  <si>
    <r>
      <rPr>
        <sz val="11"/>
        <rFont val="宋体"/>
        <charset val="134"/>
      </rPr>
      <t>徐增明</t>
    </r>
  </si>
  <si>
    <r>
      <rPr>
        <sz val="11"/>
        <rFont val="宋体"/>
        <charset val="134"/>
      </rPr>
      <t>朱兆贤</t>
    </r>
  </si>
  <si>
    <r>
      <rPr>
        <sz val="11"/>
        <rFont val="宋体"/>
        <charset val="134"/>
      </rPr>
      <t xml:space="preserve">淮阴区田术家庭
</t>
    </r>
    <r>
      <rPr>
        <sz val="11"/>
        <rFont val="宋体"/>
        <charset val="134"/>
      </rPr>
      <t>农场</t>
    </r>
  </si>
  <si>
    <r>
      <rPr>
        <sz val="11"/>
        <rFont val="宋体"/>
        <charset val="134"/>
      </rPr>
      <t>田术</t>
    </r>
  </si>
  <si>
    <r>
      <rPr>
        <sz val="11"/>
        <rFont val="宋体"/>
        <charset val="134"/>
      </rPr>
      <t>孙正科</t>
    </r>
  </si>
  <si>
    <r>
      <rPr>
        <sz val="11"/>
        <rFont val="宋体"/>
        <charset val="134"/>
      </rPr>
      <t>隽建</t>
    </r>
  </si>
  <si>
    <r>
      <rPr>
        <sz val="11"/>
        <rFont val="宋体"/>
        <charset val="134"/>
      </rPr>
      <t>丁峰</t>
    </r>
  </si>
  <si>
    <r>
      <rPr>
        <sz val="11"/>
        <rFont val="宋体"/>
        <charset val="134"/>
      </rPr>
      <t>杨兆理</t>
    </r>
  </si>
  <si>
    <r>
      <rPr>
        <sz val="11"/>
        <rFont val="宋体"/>
        <charset val="134"/>
      </rPr>
      <t>郑民族</t>
    </r>
  </si>
  <si>
    <r>
      <rPr>
        <sz val="11"/>
        <rFont val="宋体"/>
        <charset val="134"/>
      </rPr>
      <t>郑国印</t>
    </r>
  </si>
  <si>
    <r>
      <rPr>
        <sz val="10"/>
        <rFont val="宋体"/>
        <charset val="134"/>
      </rPr>
      <t xml:space="preserve">中化现代农业
</t>
    </r>
    <r>
      <rPr>
        <sz val="10"/>
        <rFont val="宋体"/>
        <charset val="134"/>
      </rPr>
      <t>（江苏）有限公司</t>
    </r>
  </si>
  <si>
    <r>
      <rPr>
        <sz val="10"/>
        <rFont val="宋体"/>
        <charset val="134"/>
      </rPr>
      <t>王杰</t>
    </r>
  </si>
  <si>
    <r>
      <rPr>
        <sz val="10"/>
        <rFont val="宋体"/>
        <charset val="134"/>
      </rPr>
      <t>唐珍国</t>
    </r>
  </si>
  <si>
    <r>
      <rPr>
        <sz val="11"/>
        <rFont val="宋体"/>
        <charset val="134"/>
      </rPr>
      <t>陈连孚</t>
    </r>
  </si>
  <si>
    <r>
      <rPr>
        <sz val="11"/>
        <rFont val="宋体"/>
        <charset val="134"/>
      </rPr>
      <t>高寿昌</t>
    </r>
  </si>
  <si>
    <r>
      <rPr>
        <sz val="10.5"/>
        <rFont val="宋体"/>
        <charset val="134"/>
      </rPr>
      <t>葛志波</t>
    </r>
  </si>
  <si>
    <r>
      <rPr>
        <sz val="10.5"/>
        <rFont val="Calibri"/>
        <family val="2"/>
      </rPr>
      <t xml:space="preserve">11 </t>
    </r>
    <r>
      <rPr>
        <sz val="10.5"/>
        <rFont val="宋体"/>
        <charset val="134"/>
      </rPr>
      <t>亩未拌种</t>
    </r>
  </si>
  <si>
    <r>
      <rPr>
        <sz val="10.5"/>
        <rFont val="宋体"/>
        <charset val="134"/>
      </rPr>
      <t>贺孝中</t>
    </r>
  </si>
  <si>
    <r>
      <rPr>
        <sz val="10.5"/>
        <rFont val="宋体"/>
        <charset val="134"/>
      </rPr>
      <t>合格</t>
    </r>
  </si>
  <si>
    <r>
      <rPr>
        <sz val="10.5"/>
        <rFont val="宋体"/>
        <charset val="134"/>
      </rPr>
      <t xml:space="preserve">淮安市淮阴区
</t>
    </r>
    <r>
      <rPr>
        <sz val="10.5"/>
        <rFont val="宋体"/>
        <charset val="134"/>
      </rPr>
      <t>润朗土地耕作专业合作社</t>
    </r>
  </si>
  <si>
    <r>
      <rPr>
        <sz val="10.5"/>
        <rFont val="宋体"/>
        <charset val="134"/>
      </rPr>
      <t>陈岗</t>
    </r>
  </si>
  <si>
    <r>
      <rPr>
        <sz val="10.5"/>
        <rFont val="Calibri"/>
        <family val="2"/>
      </rPr>
      <t xml:space="preserve">50 </t>
    </r>
    <r>
      <rPr>
        <sz val="10.5"/>
        <rFont val="宋体"/>
        <charset val="134"/>
      </rPr>
      <t>亩未拌种</t>
    </r>
  </si>
  <si>
    <r>
      <rPr>
        <sz val="10.5"/>
        <rFont val="宋体"/>
        <charset val="134"/>
      </rPr>
      <t>尹国兴</t>
    </r>
  </si>
  <si>
    <r>
      <rPr>
        <sz val="10.5"/>
        <rFont val="宋体"/>
        <charset val="134"/>
      </rPr>
      <t>冯其广</t>
    </r>
  </si>
  <si>
    <r>
      <rPr>
        <sz val="10.5"/>
        <rFont val="宋体"/>
        <charset val="134"/>
      </rPr>
      <t>李广祥</t>
    </r>
  </si>
  <si>
    <r>
      <rPr>
        <sz val="10.5"/>
        <rFont val="宋体"/>
        <charset val="134"/>
      </rPr>
      <t>高从付</t>
    </r>
  </si>
  <si>
    <r>
      <rPr>
        <sz val="11"/>
        <rFont val="宋体"/>
        <charset val="134"/>
      </rPr>
      <t xml:space="preserve">淮阴区慈润谷物种
</t>
    </r>
    <r>
      <rPr>
        <sz val="11"/>
        <rFont val="宋体"/>
        <charset val="134"/>
      </rPr>
      <t>植场</t>
    </r>
  </si>
  <si>
    <r>
      <rPr>
        <sz val="11"/>
        <rFont val="宋体"/>
        <charset val="134"/>
      </rPr>
      <t>董春龙</t>
    </r>
  </si>
  <si>
    <r>
      <rPr>
        <sz val="11"/>
        <rFont val="Times New Roman"/>
        <family val="1"/>
      </rPr>
      <t xml:space="preserve">200 </t>
    </r>
    <r>
      <rPr>
        <sz val="11"/>
        <rFont val="宋体"/>
        <charset val="134"/>
      </rPr>
      <t>亩拌种</t>
    </r>
  </si>
  <si>
    <r>
      <rPr>
        <sz val="11"/>
        <rFont val="宋体"/>
        <charset val="134"/>
      </rPr>
      <t xml:space="preserve">淮安佰安
</t>
    </r>
    <r>
      <rPr>
        <sz val="11"/>
        <rFont val="宋体"/>
        <charset val="134"/>
      </rPr>
      <t>农业公司</t>
    </r>
  </si>
  <si>
    <r>
      <rPr>
        <sz val="11"/>
        <rFont val="宋体"/>
        <charset val="134"/>
      </rPr>
      <t>王杰</t>
    </r>
  </si>
  <si>
    <t>合计</t>
  </si>
</sst>
</file>

<file path=xl/styles.xml><?xml version="1.0" encoding="utf-8"?>
<styleSheet xmlns="http://schemas.openxmlformats.org/spreadsheetml/2006/main">
  <numFmts count="1">
    <numFmt numFmtId="178" formatCode="0.00_ "/>
  </numFmts>
  <fonts count="21">
    <font>
      <sz val="10"/>
      <color rgb="FF000000"/>
      <name val="Times New Roman"/>
      <charset val="204"/>
    </font>
    <font>
      <sz val="14.5"/>
      <name val="Times New Roman"/>
      <family val="1"/>
    </font>
    <font>
      <sz val="14.5"/>
      <name val="宋体"/>
      <charset val="134"/>
    </font>
    <font>
      <sz val="12"/>
      <name val="宋体"/>
      <charset val="134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0.5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.5"/>
      <color rgb="FF000000"/>
      <name val="Times New Roman"/>
      <family val="1"/>
    </font>
    <font>
      <sz val="10"/>
      <color rgb="FF000000"/>
      <name val="宋体"/>
      <charset val="134"/>
    </font>
    <font>
      <b/>
      <sz val="17.5"/>
      <name val="宋体"/>
      <charset val="134"/>
    </font>
    <font>
      <u/>
      <sz val="15"/>
      <name val="Times New Roman"/>
      <family val="1"/>
    </font>
    <font>
      <u/>
      <sz val="15"/>
      <name val="宋体"/>
      <charset val="134"/>
    </font>
    <font>
      <sz val="15"/>
      <name val="宋体"/>
      <charset val="134"/>
    </font>
    <font>
      <sz val="15"/>
      <name val="Times New Roman"/>
      <family val="1"/>
    </font>
    <font>
      <sz val="11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10.5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indent="3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shrinkToFit="1"/>
    </xf>
    <xf numFmtId="178" fontId="0" fillId="0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shrinkToFit="1"/>
    </xf>
    <xf numFmtId="178" fontId="9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tabSelected="1" workbookViewId="0">
      <selection activeCell="D2" sqref="D1:D1048576"/>
    </sheetView>
  </sheetViews>
  <sheetFormatPr defaultColWidth="9.1640625" defaultRowHeight="12.75"/>
  <cols>
    <col min="2" max="2" width="33.6640625" customWidth="1"/>
    <col min="3" max="3" width="22.83203125" customWidth="1"/>
    <col min="4" max="4" width="21.83203125" customWidth="1"/>
    <col min="5" max="5" width="15.6640625" customWidth="1"/>
    <col min="6" max="6" width="15" customWidth="1"/>
    <col min="7" max="7" width="36" customWidth="1"/>
  </cols>
  <sheetData>
    <row r="1" spans="1:18" ht="42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60.95" customHeight="1">
      <c r="A2" s="1" t="s">
        <v>1</v>
      </c>
      <c r="B2" s="1" t="s">
        <v>2</v>
      </c>
      <c r="C2" s="2" t="s">
        <v>3</v>
      </c>
      <c r="D2" s="3" t="s">
        <v>4</v>
      </c>
      <c r="E2" s="1" t="s">
        <v>5</v>
      </c>
      <c r="F2" s="2" t="s">
        <v>6</v>
      </c>
      <c r="G2" s="4" t="s">
        <v>7</v>
      </c>
      <c r="H2" s="15"/>
      <c r="I2" s="15"/>
      <c r="K2" s="16"/>
      <c r="L2" s="16"/>
      <c r="M2" s="16"/>
      <c r="O2" s="17"/>
      <c r="P2" s="17"/>
      <c r="Q2" s="17"/>
    </row>
    <row r="3" spans="1:18" ht="15">
      <c r="A3" s="5">
        <v>1</v>
      </c>
      <c r="B3" s="6" t="s">
        <v>8</v>
      </c>
      <c r="C3" s="6" t="s">
        <v>8</v>
      </c>
      <c r="D3" s="7">
        <v>320</v>
      </c>
      <c r="E3" s="6" t="s">
        <v>9</v>
      </c>
      <c r="F3" s="8">
        <f>D3*16.16</f>
        <v>5171.2</v>
      </c>
    </row>
    <row r="4" spans="1:18" ht="15">
      <c r="A4" s="5">
        <v>2</v>
      </c>
      <c r="B4" s="6" t="s">
        <v>10</v>
      </c>
      <c r="C4" s="6" t="s">
        <v>10</v>
      </c>
      <c r="D4" s="7">
        <v>120</v>
      </c>
      <c r="E4" s="3" t="s">
        <v>11</v>
      </c>
      <c r="F4" s="8">
        <f t="shared" ref="F4:F43" si="0">D4*16.16</f>
        <v>1939.2</v>
      </c>
    </row>
    <row r="5" spans="1:18" ht="15">
      <c r="A5" s="5">
        <v>3</v>
      </c>
      <c r="B5" s="6" t="s">
        <v>12</v>
      </c>
      <c r="C5" s="6" t="s">
        <v>12</v>
      </c>
      <c r="D5" s="7">
        <v>628</v>
      </c>
      <c r="E5" s="6" t="s">
        <v>9</v>
      </c>
      <c r="F5" s="8">
        <f t="shared" si="0"/>
        <v>10148.48</v>
      </c>
    </row>
    <row r="6" spans="1:18" ht="15">
      <c r="A6" s="5">
        <v>4</v>
      </c>
      <c r="B6" s="6" t="s">
        <v>13</v>
      </c>
      <c r="C6" s="6" t="s">
        <v>13</v>
      </c>
      <c r="D6" s="7">
        <v>1000</v>
      </c>
      <c r="E6" s="6" t="s">
        <v>9</v>
      </c>
      <c r="F6" s="8">
        <f t="shared" si="0"/>
        <v>16160</v>
      </c>
    </row>
    <row r="7" spans="1:18" ht="40.5">
      <c r="A7" s="5">
        <v>5</v>
      </c>
      <c r="B7" s="3" t="s">
        <v>14</v>
      </c>
      <c r="C7" s="6" t="s">
        <v>15</v>
      </c>
      <c r="D7" s="7">
        <v>1000</v>
      </c>
      <c r="E7" s="6" t="s">
        <v>9</v>
      </c>
      <c r="F7" s="8">
        <f t="shared" si="0"/>
        <v>16160</v>
      </c>
    </row>
    <row r="8" spans="1:18" ht="15">
      <c r="A8" s="5">
        <v>6</v>
      </c>
      <c r="B8" s="6" t="s">
        <v>16</v>
      </c>
      <c r="C8" s="6" t="s">
        <v>16</v>
      </c>
      <c r="D8" s="7">
        <v>444</v>
      </c>
      <c r="E8" s="6" t="s">
        <v>9</v>
      </c>
      <c r="F8" s="8">
        <f t="shared" si="0"/>
        <v>7175.04</v>
      </c>
    </row>
    <row r="9" spans="1:18" ht="27">
      <c r="A9" s="5">
        <v>7</v>
      </c>
      <c r="B9" s="3" t="s">
        <v>17</v>
      </c>
      <c r="C9" s="6" t="s">
        <v>18</v>
      </c>
      <c r="D9" s="7">
        <v>180</v>
      </c>
      <c r="E9" s="6" t="s">
        <v>9</v>
      </c>
      <c r="F9" s="8">
        <f t="shared" si="0"/>
        <v>2908.8</v>
      </c>
    </row>
    <row r="10" spans="1:18" ht="27">
      <c r="A10" s="5">
        <v>8</v>
      </c>
      <c r="B10" s="3" t="s">
        <v>19</v>
      </c>
      <c r="C10" s="6" t="s">
        <v>20</v>
      </c>
      <c r="D10" s="7">
        <v>600</v>
      </c>
      <c r="E10" s="6" t="s">
        <v>9</v>
      </c>
      <c r="F10" s="8">
        <f t="shared" si="0"/>
        <v>9696</v>
      </c>
    </row>
    <row r="11" spans="1:18" ht="15">
      <c r="A11" s="5">
        <v>9</v>
      </c>
      <c r="B11" s="6" t="s">
        <v>21</v>
      </c>
      <c r="C11" s="6" t="s">
        <v>21</v>
      </c>
      <c r="D11" s="7">
        <v>387.03</v>
      </c>
      <c r="E11" s="6" t="s">
        <v>9</v>
      </c>
      <c r="F11" s="8">
        <f t="shared" si="0"/>
        <v>6254.4047999999993</v>
      </c>
    </row>
    <row r="12" spans="1:18" ht="15">
      <c r="A12" s="5">
        <v>10</v>
      </c>
      <c r="B12" s="6" t="s">
        <v>22</v>
      </c>
      <c r="C12" s="6" t="s">
        <v>22</v>
      </c>
      <c r="D12" s="7">
        <v>540</v>
      </c>
      <c r="E12" s="6" t="s">
        <v>9</v>
      </c>
      <c r="F12" s="8">
        <f t="shared" si="0"/>
        <v>8726.4</v>
      </c>
    </row>
    <row r="13" spans="1:18" ht="15">
      <c r="A13" s="5">
        <v>11</v>
      </c>
      <c r="B13" s="6" t="s">
        <v>23</v>
      </c>
      <c r="C13" s="6" t="s">
        <v>23</v>
      </c>
      <c r="D13" s="7">
        <v>126</v>
      </c>
      <c r="E13" s="6" t="s">
        <v>9</v>
      </c>
      <c r="F13" s="8">
        <f t="shared" si="0"/>
        <v>2036.16</v>
      </c>
    </row>
    <row r="14" spans="1:18" ht="15">
      <c r="A14" s="5">
        <v>12</v>
      </c>
      <c r="B14" s="6" t="s">
        <v>24</v>
      </c>
      <c r="C14" s="9" t="s">
        <v>25</v>
      </c>
      <c r="D14" s="7">
        <v>180</v>
      </c>
      <c r="E14" s="6" t="s">
        <v>9</v>
      </c>
      <c r="F14" s="8">
        <f t="shared" si="0"/>
        <v>2908.8</v>
      </c>
    </row>
    <row r="15" spans="1:18" ht="15">
      <c r="A15" s="5">
        <v>13</v>
      </c>
      <c r="B15" s="6" t="s">
        <v>26</v>
      </c>
      <c r="C15" s="6" t="s">
        <v>26</v>
      </c>
      <c r="D15" s="7">
        <v>50</v>
      </c>
      <c r="E15" s="6" t="s">
        <v>9</v>
      </c>
      <c r="F15" s="8">
        <f t="shared" si="0"/>
        <v>808</v>
      </c>
    </row>
    <row r="16" spans="1:18">
      <c r="A16" s="5">
        <v>14</v>
      </c>
      <c r="B16" s="10" t="s">
        <v>27</v>
      </c>
      <c r="C16" s="10" t="s">
        <v>27</v>
      </c>
      <c r="D16" s="11">
        <v>450</v>
      </c>
      <c r="E16" s="10" t="s">
        <v>28</v>
      </c>
      <c r="F16" s="8">
        <f t="shared" si="0"/>
        <v>7272</v>
      </c>
    </row>
    <row r="17" spans="1:6">
      <c r="A17" s="5">
        <v>15</v>
      </c>
      <c r="B17" s="10" t="s">
        <v>29</v>
      </c>
      <c r="C17" s="10" t="s">
        <v>29</v>
      </c>
      <c r="D17" s="11">
        <v>100</v>
      </c>
      <c r="E17" s="10" t="s">
        <v>28</v>
      </c>
      <c r="F17" s="8">
        <f t="shared" si="0"/>
        <v>1616</v>
      </c>
    </row>
    <row r="18" spans="1:6">
      <c r="A18" s="5">
        <v>16</v>
      </c>
      <c r="B18" s="10" t="s">
        <v>30</v>
      </c>
      <c r="C18" s="10" t="s">
        <v>30</v>
      </c>
      <c r="D18" s="11">
        <v>200</v>
      </c>
      <c r="E18" s="3" t="s">
        <v>31</v>
      </c>
      <c r="F18" s="8">
        <f t="shared" si="0"/>
        <v>3232</v>
      </c>
    </row>
    <row r="19" spans="1:6" ht="40.5">
      <c r="A19" s="5">
        <v>17</v>
      </c>
      <c r="B19" s="3" t="s">
        <v>32</v>
      </c>
      <c r="C19" s="6" t="s">
        <v>33</v>
      </c>
      <c r="D19" s="7">
        <v>52</v>
      </c>
      <c r="E19" s="6" t="s">
        <v>9</v>
      </c>
      <c r="F19" s="8">
        <f t="shared" si="0"/>
        <v>840.32</v>
      </c>
    </row>
    <row r="20" spans="1:6" ht="15">
      <c r="A20" s="5">
        <v>18</v>
      </c>
      <c r="B20" s="6" t="s">
        <v>34</v>
      </c>
      <c r="C20" s="6" t="s">
        <v>34</v>
      </c>
      <c r="D20" s="7">
        <v>100.71</v>
      </c>
      <c r="E20" s="6" t="s">
        <v>9</v>
      </c>
      <c r="F20" s="8">
        <f t="shared" si="0"/>
        <v>1627.4735999999998</v>
      </c>
    </row>
    <row r="21" spans="1:6" ht="15">
      <c r="A21" s="5">
        <v>19</v>
      </c>
      <c r="B21" s="6" t="s">
        <v>35</v>
      </c>
      <c r="C21" s="6" t="s">
        <v>35</v>
      </c>
      <c r="D21" s="7">
        <v>108</v>
      </c>
      <c r="E21" s="6" t="s">
        <v>9</v>
      </c>
      <c r="F21" s="8">
        <f t="shared" si="0"/>
        <v>1745.28</v>
      </c>
    </row>
    <row r="22" spans="1:6" ht="15">
      <c r="A22" s="5">
        <v>20</v>
      </c>
      <c r="B22" s="5" t="s">
        <v>36</v>
      </c>
      <c r="C22" s="6" t="s">
        <v>37</v>
      </c>
      <c r="D22" s="7">
        <v>350</v>
      </c>
      <c r="E22" s="6" t="s">
        <v>9</v>
      </c>
      <c r="F22" s="8">
        <f t="shared" si="0"/>
        <v>5656</v>
      </c>
    </row>
    <row r="23" spans="1:6" ht="15">
      <c r="A23" s="5">
        <v>21</v>
      </c>
      <c r="B23" s="6" t="s">
        <v>38</v>
      </c>
      <c r="C23" s="6" t="s">
        <v>38</v>
      </c>
      <c r="D23" s="7">
        <v>200</v>
      </c>
      <c r="E23" s="6" t="s">
        <v>9</v>
      </c>
      <c r="F23" s="8">
        <f t="shared" si="0"/>
        <v>3232</v>
      </c>
    </row>
    <row r="24" spans="1:6" ht="15">
      <c r="A24" s="5">
        <v>22</v>
      </c>
      <c r="B24" s="6" t="s">
        <v>39</v>
      </c>
      <c r="C24" s="6" t="s">
        <v>39</v>
      </c>
      <c r="D24" s="7">
        <v>179</v>
      </c>
      <c r="E24" s="6" t="s">
        <v>9</v>
      </c>
      <c r="F24" s="8">
        <f t="shared" si="0"/>
        <v>2892.64</v>
      </c>
    </row>
    <row r="25" spans="1:6" ht="15">
      <c r="A25" s="5">
        <v>23</v>
      </c>
      <c r="B25" s="6" t="s">
        <v>40</v>
      </c>
      <c r="C25" s="6" t="s">
        <v>40</v>
      </c>
      <c r="D25" s="7">
        <v>102</v>
      </c>
      <c r="E25" s="6" t="s">
        <v>9</v>
      </c>
      <c r="F25" s="8">
        <f t="shared" si="0"/>
        <v>1648.32</v>
      </c>
    </row>
    <row r="26" spans="1:6" ht="15">
      <c r="A26" s="5">
        <v>24</v>
      </c>
      <c r="B26" s="6" t="s">
        <v>41</v>
      </c>
      <c r="C26" s="6" t="s">
        <v>41</v>
      </c>
      <c r="D26" s="7">
        <v>607.25</v>
      </c>
      <c r="E26" s="6" t="s">
        <v>9</v>
      </c>
      <c r="F26" s="8">
        <f t="shared" si="0"/>
        <v>9813.16</v>
      </c>
    </row>
    <row r="27" spans="1:6" ht="15">
      <c r="A27" s="5">
        <v>25</v>
      </c>
      <c r="B27" s="6" t="s">
        <v>42</v>
      </c>
      <c r="C27" s="6" t="s">
        <v>42</v>
      </c>
      <c r="D27" s="7">
        <v>431.29</v>
      </c>
      <c r="E27" s="6" t="s">
        <v>9</v>
      </c>
      <c r="F27" s="8">
        <f t="shared" si="0"/>
        <v>6969.6464000000005</v>
      </c>
    </row>
    <row r="28" spans="1:6" ht="15">
      <c r="A28" s="5">
        <v>26</v>
      </c>
      <c r="B28" s="6" t="s">
        <v>43</v>
      </c>
      <c r="C28" s="6" t="s">
        <v>43</v>
      </c>
      <c r="D28" s="7">
        <v>400</v>
      </c>
      <c r="E28" s="6" t="s">
        <v>9</v>
      </c>
      <c r="F28" s="8">
        <f t="shared" si="0"/>
        <v>6464</v>
      </c>
    </row>
    <row r="29" spans="1:6">
      <c r="A29" s="5">
        <v>27</v>
      </c>
      <c r="B29" s="5" t="s">
        <v>44</v>
      </c>
      <c r="C29" s="10" t="s">
        <v>45</v>
      </c>
      <c r="D29" s="11">
        <v>391</v>
      </c>
      <c r="E29" s="10" t="s">
        <v>28</v>
      </c>
      <c r="F29" s="8">
        <f t="shared" si="0"/>
        <v>6318.56</v>
      </c>
    </row>
    <row r="30" spans="1:6">
      <c r="A30" s="5">
        <v>28</v>
      </c>
      <c r="B30" s="10" t="s">
        <v>46</v>
      </c>
      <c r="C30" s="10" t="s">
        <v>46</v>
      </c>
      <c r="D30" s="11">
        <v>180</v>
      </c>
      <c r="E30" s="10" t="s">
        <v>28</v>
      </c>
      <c r="F30" s="8">
        <f t="shared" si="0"/>
        <v>2908.8</v>
      </c>
    </row>
    <row r="31" spans="1:6" ht="15">
      <c r="A31" s="5">
        <v>29</v>
      </c>
      <c r="B31" s="6" t="s">
        <v>47</v>
      </c>
      <c r="C31" s="6" t="s">
        <v>47</v>
      </c>
      <c r="D31" s="7">
        <v>58.3</v>
      </c>
      <c r="E31" s="6" t="s">
        <v>9</v>
      </c>
      <c r="F31" s="8">
        <f t="shared" si="0"/>
        <v>942.12799999999993</v>
      </c>
    </row>
    <row r="32" spans="1:6" ht="15">
      <c r="A32" s="5">
        <v>30</v>
      </c>
      <c r="B32" s="6" t="s">
        <v>48</v>
      </c>
      <c r="C32" s="6" t="s">
        <v>48</v>
      </c>
      <c r="D32" s="7">
        <v>119.3</v>
      </c>
      <c r="E32" s="6" t="s">
        <v>9</v>
      </c>
      <c r="F32" s="8">
        <f t="shared" si="0"/>
        <v>1927.8879999999999</v>
      </c>
    </row>
    <row r="33" spans="1:6" ht="14.25">
      <c r="A33" s="5">
        <v>31</v>
      </c>
      <c r="B33" s="9" t="s">
        <v>49</v>
      </c>
      <c r="C33" s="9" t="s">
        <v>49</v>
      </c>
      <c r="D33" s="12">
        <v>119</v>
      </c>
      <c r="E33" s="3" t="s">
        <v>50</v>
      </c>
      <c r="F33" s="8">
        <f t="shared" si="0"/>
        <v>1923.04</v>
      </c>
    </row>
    <row r="34" spans="1:6" ht="13.5">
      <c r="A34" s="5">
        <v>32</v>
      </c>
      <c r="B34" s="9" t="s">
        <v>51</v>
      </c>
      <c r="C34" s="9" t="s">
        <v>51</v>
      </c>
      <c r="D34" s="12">
        <v>218</v>
      </c>
      <c r="E34" s="9" t="s">
        <v>52</v>
      </c>
      <c r="F34" s="8">
        <f t="shared" si="0"/>
        <v>3522.88</v>
      </c>
    </row>
    <row r="35" spans="1:6" ht="25.5">
      <c r="A35" s="5">
        <v>33</v>
      </c>
      <c r="B35" s="3" t="s">
        <v>53</v>
      </c>
      <c r="C35" s="9" t="s">
        <v>49</v>
      </c>
      <c r="D35" s="12">
        <v>102</v>
      </c>
      <c r="E35" s="9" t="s">
        <v>52</v>
      </c>
      <c r="F35" s="8">
        <f t="shared" si="0"/>
        <v>1648.32</v>
      </c>
    </row>
    <row r="36" spans="1:6" ht="14.25">
      <c r="A36" s="5">
        <v>34</v>
      </c>
      <c r="B36" s="9" t="s">
        <v>54</v>
      </c>
      <c r="C36" s="9" t="s">
        <v>54</v>
      </c>
      <c r="D36" s="12">
        <v>280</v>
      </c>
      <c r="E36" s="3" t="s">
        <v>55</v>
      </c>
      <c r="F36" s="8">
        <f t="shared" si="0"/>
        <v>4524.8</v>
      </c>
    </row>
    <row r="37" spans="1:6" ht="13.5">
      <c r="A37" s="5">
        <v>35</v>
      </c>
      <c r="B37" s="9" t="s">
        <v>56</v>
      </c>
      <c r="C37" s="9" t="s">
        <v>56</v>
      </c>
      <c r="D37" s="12">
        <v>108</v>
      </c>
      <c r="E37" s="9" t="s">
        <v>52</v>
      </c>
      <c r="F37" s="8">
        <f t="shared" si="0"/>
        <v>1745.28</v>
      </c>
    </row>
    <row r="38" spans="1:6" ht="13.5">
      <c r="A38" s="5">
        <v>36</v>
      </c>
      <c r="B38" s="9" t="s">
        <v>57</v>
      </c>
      <c r="C38" s="9" t="s">
        <v>57</v>
      </c>
      <c r="D38" s="12">
        <v>105</v>
      </c>
      <c r="E38" s="9" t="s">
        <v>52</v>
      </c>
      <c r="F38" s="8">
        <f t="shared" si="0"/>
        <v>1696.8</v>
      </c>
    </row>
    <row r="39" spans="1:6" ht="13.5">
      <c r="A39" s="5">
        <v>37</v>
      </c>
      <c r="B39" s="9" t="s">
        <v>58</v>
      </c>
      <c r="C39" s="9" t="s">
        <v>58</v>
      </c>
      <c r="D39" s="12">
        <v>73</v>
      </c>
      <c r="E39" s="9" t="s">
        <v>52</v>
      </c>
      <c r="F39" s="8">
        <f t="shared" si="0"/>
        <v>1179.68</v>
      </c>
    </row>
    <row r="40" spans="1:6" ht="13.5">
      <c r="A40" s="5">
        <v>38</v>
      </c>
      <c r="B40" s="9" t="s">
        <v>59</v>
      </c>
      <c r="C40" s="9" t="s">
        <v>59</v>
      </c>
      <c r="D40" s="12">
        <v>330</v>
      </c>
      <c r="E40" s="9" t="s">
        <v>52</v>
      </c>
      <c r="F40" s="8">
        <f t="shared" si="0"/>
        <v>5332.8</v>
      </c>
    </row>
    <row r="41" spans="1:6" ht="15">
      <c r="A41" s="5">
        <v>39</v>
      </c>
      <c r="B41" s="5" t="s">
        <v>60</v>
      </c>
      <c r="C41" s="6" t="s">
        <v>61</v>
      </c>
      <c r="D41" s="7">
        <v>200</v>
      </c>
      <c r="E41" s="3" t="s">
        <v>62</v>
      </c>
      <c r="F41" s="8">
        <f t="shared" si="0"/>
        <v>3232</v>
      </c>
    </row>
    <row r="42" spans="1:6" ht="15">
      <c r="A42" s="5">
        <v>40</v>
      </c>
      <c r="B42" s="5" t="s">
        <v>63</v>
      </c>
      <c r="C42" s="6" t="s">
        <v>64</v>
      </c>
      <c r="D42" s="7">
        <v>170</v>
      </c>
      <c r="E42" s="6" t="s">
        <v>9</v>
      </c>
      <c r="F42" s="8">
        <f t="shared" si="0"/>
        <v>2747.2</v>
      </c>
    </row>
    <row r="43" spans="1:6">
      <c r="A43" s="13"/>
      <c r="B43" s="14" t="s">
        <v>65</v>
      </c>
      <c r="C43" s="13"/>
      <c r="D43" s="8">
        <f>SUM(D3:D42)</f>
        <v>11308.88</v>
      </c>
      <c r="E43" s="13"/>
      <c r="F43" s="8">
        <f t="shared" si="0"/>
        <v>182751.50079999998</v>
      </c>
    </row>
  </sheetData>
  <mergeCells count="1">
    <mergeCell ref="A1:R1"/>
  </mergeCells>
  <phoneticPr fontId="20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2025-09-03T03:03:00Z</dcterms:created>
  <dcterms:modified xsi:type="dcterms:W3CDTF">2025-09-12T09:16:00Z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F7DBC83CF6F14F5494250B7A0EC928B0</vt:lpwstr>
  </property>
</Properties>
</file>