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D121" i="1"/>
  <c r="F121" s="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<sst xmlns="http://schemas.openxmlformats.org/spreadsheetml/2006/main" count="364" uniqueCount="171">
  <si>
    <r>
      <rPr>
        <b/>
        <sz val="17.5"/>
        <rFont val="黑体"/>
        <charset val="134"/>
      </rPr>
      <t xml:space="preserve">附表 </t>
    </r>
    <r>
      <rPr>
        <b/>
        <sz val="17.5"/>
        <rFont val="Times New Roman"/>
        <family val="1"/>
      </rPr>
      <t xml:space="preserve">2:
</t>
    </r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family val="1"/>
      </rPr>
      <t xml:space="preserve">2024 </t>
    </r>
    <r>
      <rPr>
        <b/>
        <sz val="17.5"/>
        <rFont val="宋体"/>
        <charset val="134"/>
      </rPr>
      <t xml:space="preserve">年粮油规模种植主体单产提升行动
</t>
    </r>
    <r>
      <rPr>
        <b/>
        <sz val="17.5"/>
        <rFont val="宋体"/>
        <charset val="134"/>
      </rPr>
      <t xml:space="preserve">申报主体汇总表
</t>
    </r>
    <r>
      <rPr>
        <u/>
        <sz val="15"/>
        <rFont val="Times New Roman"/>
        <family val="1"/>
      </rPr>
      <t>         </t>
    </r>
    <r>
      <rPr>
        <u/>
        <sz val="15"/>
        <rFont val="宋体"/>
        <charset val="134"/>
      </rPr>
      <t>淮高    </t>
    </r>
    <r>
      <rPr>
        <sz val="15"/>
        <rFont val="宋体"/>
        <charset val="134"/>
      </rPr>
      <t>镇人民政府</t>
    </r>
    <r>
      <rPr>
        <sz val="15"/>
        <rFont val="Times New Roman"/>
        <family val="1"/>
      </rPr>
      <t>(</t>
    </r>
    <r>
      <rPr>
        <sz val="15"/>
        <rFont val="宋体"/>
        <charset val="134"/>
      </rPr>
      <t>公章</t>
    </r>
    <r>
      <rPr>
        <sz val="15"/>
        <rFont val="Times New Roman"/>
        <family val="1"/>
      </rPr>
      <t>)</t>
    </r>
  </si>
  <si>
    <r>
      <rPr>
        <sz val="10.5"/>
        <rFont val="宋体"/>
        <charset val="134"/>
      </rPr>
      <t>序号</t>
    </r>
  </si>
  <si>
    <r>
      <rPr>
        <sz val="10.5"/>
        <rFont val="宋体"/>
        <charset val="134"/>
      </rPr>
      <t>申报主体名称</t>
    </r>
  </si>
  <si>
    <r>
      <rPr>
        <sz val="10.5"/>
        <rFont val="宋体"/>
        <charset val="134"/>
      </rPr>
      <t>负责人</t>
    </r>
  </si>
  <si>
    <r>
      <rPr>
        <sz val="10.5"/>
        <rFont val="宋体"/>
        <charset val="134"/>
      </rPr>
      <t>实 施 面积</t>
    </r>
    <r>
      <rPr>
        <sz val="10.5"/>
        <rFont val="Times New Roman"/>
        <family val="1"/>
      </rPr>
      <t>(</t>
    </r>
    <r>
      <rPr>
        <sz val="10.5"/>
        <rFont val="宋体"/>
        <charset val="134"/>
      </rPr>
      <t>亩</t>
    </r>
    <r>
      <rPr>
        <sz val="10.5"/>
        <rFont val="Times New Roman"/>
        <family val="1"/>
      </rPr>
      <t>)</t>
    </r>
  </si>
  <si>
    <r>
      <rPr>
        <sz val="10.5"/>
        <rFont val="宋体"/>
        <charset val="134"/>
      </rPr>
      <t>核查结果</t>
    </r>
  </si>
  <si>
    <t>补贴金额</t>
  </si>
  <si>
    <t>补贴金额为每亩16.16元</t>
  </si>
  <si>
    <r>
      <rPr>
        <sz val="10.5"/>
        <rFont val="宋体"/>
        <charset val="134"/>
      </rPr>
      <t>朱晋伟</t>
    </r>
  </si>
  <si>
    <r>
      <rPr>
        <sz val="10.5"/>
        <rFont val="宋体"/>
        <charset val="134"/>
      </rPr>
      <t>合格</t>
    </r>
  </si>
  <si>
    <r>
      <rPr>
        <sz val="10.5"/>
        <rFont val="宋体"/>
        <charset val="134"/>
      </rPr>
      <t>魏春雷</t>
    </r>
  </si>
  <si>
    <r>
      <rPr>
        <sz val="10.5"/>
        <rFont val="宋体"/>
        <charset val="134"/>
      </rPr>
      <t>汤成康</t>
    </r>
  </si>
  <si>
    <r>
      <rPr>
        <sz val="10.5"/>
        <rFont val="宋体"/>
        <charset val="134"/>
      </rPr>
      <t>陆敬峰</t>
    </r>
  </si>
  <si>
    <r>
      <rPr>
        <sz val="10.5"/>
        <rFont val="宋体"/>
        <charset val="134"/>
      </rPr>
      <t>柴成丽</t>
    </r>
  </si>
  <si>
    <r>
      <rPr>
        <sz val="10.5"/>
        <rFont val="宋体"/>
        <charset val="134"/>
      </rPr>
      <t>狄永权</t>
    </r>
  </si>
  <si>
    <r>
      <rPr>
        <sz val="10.5"/>
        <rFont val="宋体"/>
        <charset val="134"/>
      </rPr>
      <t>姚建</t>
    </r>
  </si>
  <si>
    <r>
      <rPr>
        <sz val="10.5"/>
        <rFont val="宋体"/>
        <charset val="134"/>
      </rPr>
      <t>马乃陆</t>
    </r>
  </si>
  <si>
    <r>
      <rPr>
        <sz val="10.5"/>
        <rFont val="宋体"/>
        <charset val="134"/>
      </rPr>
      <t>陆奇</t>
    </r>
  </si>
  <si>
    <r>
      <rPr>
        <sz val="10.5"/>
        <rFont val="宋体"/>
        <charset val="134"/>
      </rPr>
      <t xml:space="preserve">淮阴区唐玉成
</t>
    </r>
    <r>
      <rPr>
        <sz val="10.5"/>
        <rFont val="宋体"/>
        <charset val="134"/>
      </rPr>
      <t>谷物种植家庭农场</t>
    </r>
  </si>
  <si>
    <r>
      <rPr>
        <sz val="10.5"/>
        <rFont val="宋体"/>
        <charset val="134"/>
      </rPr>
      <t>唐玉成</t>
    </r>
  </si>
  <si>
    <r>
      <rPr>
        <sz val="10.5"/>
        <rFont val="宋体"/>
        <charset val="134"/>
      </rPr>
      <t>焦桂中</t>
    </r>
  </si>
  <si>
    <r>
      <rPr>
        <sz val="10.5"/>
        <rFont val="宋体"/>
        <charset val="134"/>
      </rPr>
      <t>张发才</t>
    </r>
  </si>
  <si>
    <r>
      <rPr>
        <sz val="10.5"/>
        <rFont val="宋体"/>
        <charset val="134"/>
      </rPr>
      <t xml:space="preserve">淮阴区四通家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</si>
  <si>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王金帅</t>
    </r>
  </si>
  <si>
    <r>
      <rPr>
        <sz val="10.5"/>
        <rFont val="宋体"/>
        <charset val="134"/>
      </rPr>
      <t xml:space="preserve">淮阴区波波家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</si>
  <si>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王金波</t>
    </r>
  </si>
  <si>
    <r>
      <rPr>
        <sz val="10.5"/>
        <rFont val="宋体"/>
        <charset val="134"/>
      </rPr>
      <t>丁中良</t>
    </r>
  </si>
  <si>
    <r>
      <rPr>
        <sz val="10.5"/>
        <rFont val="宋体"/>
        <charset val="134"/>
      </rPr>
      <t xml:space="preserve">淮阴区慕溪家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</si>
  <si>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路加奎</t>
    </r>
  </si>
  <si>
    <r>
      <rPr>
        <sz val="10.5"/>
        <rFont val="宋体"/>
        <charset val="134"/>
      </rPr>
      <t xml:space="preserve">淮阴区子健家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</si>
  <si>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丁淮</t>
    </r>
  </si>
  <si>
    <r>
      <rPr>
        <sz val="10.5"/>
        <rFont val="宋体"/>
        <charset val="134"/>
      </rPr>
      <t>武娟家庭农场</t>
    </r>
  </si>
  <si>
    <r>
      <rPr>
        <sz val="10.5"/>
        <rFont val="宋体"/>
        <charset val="134"/>
      </rPr>
      <t>李延武</t>
    </r>
  </si>
  <si>
    <r>
      <rPr>
        <sz val="10.5"/>
        <rFont val="宋体"/>
        <charset val="134"/>
      </rPr>
      <t>刘海</t>
    </r>
  </si>
  <si>
    <r>
      <rPr>
        <sz val="10.5"/>
        <rFont val="宋体"/>
        <charset val="134"/>
      </rPr>
      <t xml:space="preserve">淮安市承启生
</t>
    </r>
    <r>
      <rPr>
        <sz val="10.5"/>
        <rFont val="宋体"/>
        <charset val="134"/>
      </rPr>
      <t>态农业科技有限公司</t>
    </r>
  </si>
  <si>
    <r>
      <rPr>
        <sz val="10.5"/>
        <rFont val="宋体"/>
        <charset val="134"/>
      </rPr>
      <t>苏卫华</t>
    </r>
  </si>
  <si>
    <r>
      <rPr>
        <sz val="10.5"/>
        <rFont val="宋体"/>
        <charset val="134"/>
      </rPr>
      <t>陈中慧</t>
    </r>
  </si>
  <si>
    <t>50 亩未拌种</t>
  </si>
  <si>
    <r>
      <rPr>
        <sz val="10.5"/>
        <rFont val="宋体"/>
        <charset val="134"/>
      </rPr>
      <t xml:space="preserve">淮阴区诗晗谷物种植家庭农
</t>
    </r>
    <r>
      <rPr>
        <sz val="10.5"/>
        <rFont val="宋体"/>
        <charset val="134"/>
      </rPr>
      <t>场</t>
    </r>
  </si>
  <si>
    <r>
      <rPr>
        <sz val="10.5"/>
        <rFont val="宋体"/>
        <charset val="134"/>
      </rPr>
      <t>魏玉祥</t>
    </r>
  </si>
  <si>
    <r>
      <rPr>
        <sz val="10.5"/>
        <rFont val="宋体"/>
        <charset val="134"/>
      </rPr>
      <t>王华平</t>
    </r>
  </si>
  <si>
    <r>
      <rPr>
        <sz val="10.5"/>
        <rFont val="宋体"/>
        <charset val="134"/>
      </rPr>
      <t xml:space="preserve">淮阴区张花谷物种植家庭农
</t>
    </r>
    <r>
      <rPr>
        <sz val="10.5"/>
        <rFont val="宋体"/>
        <charset val="134"/>
      </rPr>
      <t>场</t>
    </r>
  </si>
  <si>
    <r>
      <rPr>
        <sz val="10.5"/>
        <rFont val="宋体"/>
        <charset val="134"/>
      </rPr>
      <t>张花</t>
    </r>
  </si>
  <si>
    <r>
      <rPr>
        <sz val="10.5"/>
        <rFont val="宋体"/>
        <charset val="134"/>
      </rPr>
      <t>刘佳</t>
    </r>
  </si>
  <si>
    <r>
      <rPr>
        <sz val="10.5"/>
        <rFont val="宋体"/>
        <charset val="134"/>
      </rPr>
      <t xml:space="preserve">淮安市淮阴区时岁稔稻麦种
</t>
    </r>
    <r>
      <rPr>
        <sz val="10.5"/>
        <rFont val="宋体"/>
        <charset val="134"/>
      </rPr>
      <t>植专业合作社</t>
    </r>
  </si>
  <si>
    <r>
      <rPr>
        <sz val="10.5"/>
        <rFont val="宋体"/>
        <charset val="134"/>
      </rPr>
      <t>徐琳琳</t>
    </r>
  </si>
  <si>
    <r>
      <rPr>
        <sz val="10.5"/>
        <rFont val="宋体"/>
        <charset val="134"/>
      </rPr>
      <t>张玉靖</t>
    </r>
  </si>
  <si>
    <r>
      <rPr>
        <sz val="10.5"/>
        <rFont val="宋体"/>
        <charset val="134"/>
      </rPr>
      <t>丁大勇</t>
    </r>
  </si>
  <si>
    <r>
      <rPr>
        <sz val="10.5"/>
        <rFont val="宋体"/>
        <charset val="134"/>
      </rPr>
      <t>徐华东</t>
    </r>
  </si>
  <si>
    <r>
      <rPr>
        <sz val="10.5"/>
        <rFont val="宋体"/>
        <charset val="134"/>
      </rPr>
      <t>王军</t>
    </r>
  </si>
  <si>
    <r>
      <rPr>
        <sz val="10.5"/>
        <rFont val="Times New Roman"/>
        <family val="1"/>
      </rPr>
      <t xml:space="preserve">10 </t>
    </r>
    <r>
      <rPr>
        <sz val="10.5"/>
        <rFont val="宋体"/>
        <charset val="134"/>
      </rPr>
      <t>亩不合格</t>
    </r>
  </si>
  <si>
    <r>
      <rPr>
        <sz val="10.5"/>
        <rFont val="宋体"/>
        <charset val="134"/>
      </rPr>
      <t>刘其宝</t>
    </r>
  </si>
  <si>
    <r>
      <rPr>
        <sz val="10.5"/>
        <rFont val="宋体"/>
        <charset val="134"/>
      </rPr>
      <t xml:space="preserve">淮阴区浩隆家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</si>
  <si>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王浩</t>
    </r>
  </si>
  <si>
    <r>
      <rPr>
        <sz val="10.5"/>
        <rFont val="宋体"/>
        <charset val="134"/>
      </rPr>
      <t xml:space="preserve">淮阴区长齐家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</si>
  <si>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王海洲</t>
    </r>
  </si>
  <si>
    <r>
      <rPr>
        <sz val="10.5"/>
        <rFont val="宋体"/>
        <charset val="134"/>
      </rPr>
      <t xml:space="preserve">淮安泇兰农业
</t>
    </r>
    <r>
      <rPr>
        <sz val="10.5"/>
        <rFont val="宋体"/>
        <charset val="134"/>
      </rPr>
      <t>有限公司</t>
    </r>
  </si>
  <si>
    <r>
      <rPr>
        <sz val="10.5"/>
        <rFont val="宋体"/>
        <charset val="134"/>
      </rPr>
      <t>田大兰</t>
    </r>
  </si>
  <si>
    <r>
      <rPr>
        <sz val="10.5"/>
        <rFont val="宋体"/>
        <charset val="134"/>
      </rPr>
      <t>张亚军</t>
    </r>
  </si>
  <si>
    <r>
      <rPr>
        <sz val="10.5"/>
        <rFont val="宋体"/>
        <charset val="134"/>
      </rPr>
      <t xml:space="preserve">江苏安特华生
</t>
    </r>
    <r>
      <rPr>
        <sz val="10.5"/>
        <rFont val="宋体"/>
        <charset val="134"/>
      </rPr>
      <t>态农业有限公司</t>
    </r>
  </si>
  <si>
    <r>
      <rPr>
        <sz val="10.5"/>
        <rFont val="宋体"/>
        <charset val="134"/>
      </rPr>
      <t>徐建</t>
    </r>
  </si>
  <si>
    <r>
      <rPr>
        <sz val="10.5"/>
        <rFont val="宋体"/>
        <charset val="134"/>
      </rPr>
      <t xml:space="preserve">淮安市隆庆农
</t>
    </r>
    <r>
      <rPr>
        <sz val="10.5"/>
        <rFont val="宋体"/>
        <charset val="134"/>
      </rPr>
      <t>业有限公司</t>
    </r>
  </si>
  <si>
    <r>
      <rPr>
        <sz val="10.5"/>
        <rFont val="宋体"/>
        <charset val="134"/>
      </rPr>
      <t>蔡青辉</t>
    </r>
  </si>
  <si>
    <r>
      <rPr>
        <sz val="10.5"/>
        <rFont val="宋体"/>
        <charset val="134"/>
      </rPr>
      <t xml:space="preserve">淮阴区孙星家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</si>
  <si>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孙海华</t>
    </r>
  </si>
  <si>
    <r>
      <rPr>
        <sz val="10.5"/>
        <rFont val="宋体"/>
        <charset val="134"/>
      </rPr>
      <t xml:space="preserve">淮阴区好甜家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</si>
  <si>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孙甜甜</t>
    </r>
  </si>
  <si>
    <r>
      <rPr>
        <sz val="10.5"/>
        <rFont val="宋体"/>
        <charset val="134"/>
      </rPr>
      <t xml:space="preserve">淮阴区孙二家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</si>
  <si>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孙云涛</t>
    </r>
  </si>
  <si>
    <r>
      <rPr>
        <sz val="10.5"/>
        <rFont val="宋体"/>
        <charset val="134"/>
      </rPr>
      <t xml:space="preserve">淮阴区华粮谷物种植家庭农
</t>
    </r>
    <r>
      <rPr>
        <sz val="10.5"/>
        <rFont val="宋体"/>
        <charset val="134"/>
      </rPr>
      <t>场</t>
    </r>
  </si>
  <si>
    <r>
      <rPr>
        <sz val="10.5"/>
        <rFont val="宋体"/>
        <charset val="134"/>
      </rPr>
      <t>孙运</t>
    </r>
  </si>
  <si>
    <r>
      <rPr>
        <sz val="10.5"/>
        <rFont val="宋体"/>
        <charset val="134"/>
      </rPr>
      <t xml:space="preserve">淮阴区孙成明稻麦种植家庭
</t>
    </r>
    <r>
      <rPr>
        <sz val="10.5"/>
        <rFont val="宋体"/>
        <charset val="134"/>
      </rPr>
      <t>农场</t>
    </r>
  </si>
  <si>
    <r>
      <rPr>
        <sz val="10.5"/>
        <rFont val="宋体"/>
        <charset val="134"/>
      </rPr>
      <t>孙成明</t>
    </r>
  </si>
  <si>
    <r>
      <rPr>
        <sz val="10.5"/>
        <rFont val="宋体"/>
        <charset val="134"/>
      </rPr>
      <t xml:space="preserve">淮阴区加美家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</si>
  <si>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张成</t>
    </r>
  </si>
  <si>
    <r>
      <rPr>
        <sz val="10.5"/>
        <rFont val="宋体"/>
        <charset val="134"/>
      </rPr>
      <t xml:space="preserve">王海荣家庭农
</t>
    </r>
    <r>
      <rPr>
        <sz val="10.5"/>
        <rFont val="宋体"/>
        <charset val="134"/>
      </rPr>
      <t>场</t>
    </r>
  </si>
  <si>
    <r>
      <rPr>
        <sz val="10.5"/>
        <rFont val="宋体"/>
        <charset val="134"/>
      </rPr>
      <t>王海荣</t>
    </r>
  </si>
  <si>
    <r>
      <rPr>
        <sz val="10.5"/>
        <rFont val="Times New Roman"/>
        <family val="1"/>
      </rPr>
      <t xml:space="preserve">100 </t>
    </r>
    <r>
      <rPr>
        <sz val="10.5"/>
        <rFont val="宋体"/>
        <charset val="134"/>
      </rPr>
      <t>亩拌种</t>
    </r>
  </si>
  <si>
    <r>
      <rPr>
        <sz val="10.5"/>
        <rFont val="宋体"/>
        <charset val="134"/>
      </rPr>
      <t>刘其前</t>
    </r>
  </si>
  <si>
    <r>
      <rPr>
        <sz val="10.5"/>
        <rFont val="Times New Roman"/>
        <family val="1"/>
      </rPr>
      <t xml:space="preserve">70 </t>
    </r>
    <r>
      <rPr>
        <sz val="10.5"/>
        <rFont val="宋体"/>
        <charset val="134"/>
      </rPr>
      <t>亩未拌种</t>
    </r>
  </si>
  <si>
    <r>
      <rPr>
        <sz val="10.5"/>
        <rFont val="宋体"/>
        <charset val="134"/>
      </rPr>
      <t>陈云</t>
    </r>
  </si>
  <si>
    <r>
      <rPr>
        <sz val="10.5"/>
        <rFont val="宋体"/>
        <charset val="134"/>
      </rPr>
      <t>冯园</t>
    </r>
  </si>
  <si>
    <r>
      <rPr>
        <sz val="10.5"/>
        <rFont val="宋体"/>
        <charset val="134"/>
      </rPr>
      <t>孙委</t>
    </r>
  </si>
  <si>
    <r>
      <rPr>
        <sz val="10.5"/>
        <rFont val="宋体"/>
        <charset val="134"/>
      </rPr>
      <t>刘斌</t>
    </r>
  </si>
  <si>
    <r>
      <rPr>
        <sz val="10.5"/>
        <rFont val="宋体"/>
        <charset val="134"/>
      </rPr>
      <t xml:space="preserve">江苏高科种业
</t>
    </r>
    <r>
      <rPr>
        <sz val="10.5"/>
        <rFont val="宋体"/>
        <charset val="134"/>
      </rPr>
      <t>科技有限公司</t>
    </r>
  </si>
  <si>
    <r>
      <rPr>
        <sz val="10.5"/>
        <rFont val="宋体"/>
        <charset val="134"/>
      </rPr>
      <t>孙巧云</t>
    </r>
  </si>
  <si>
    <r>
      <rPr>
        <sz val="10.5"/>
        <rFont val="宋体"/>
        <charset val="134"/>
      </rPr>
      <t>周子亮</t>
    </r>
  </si>
  <si>
    <r>
      <rPr>
        <sz val="10.5"/>
        <rFont val="宋体"/>
        <charset val="134"/>
      </rPr>
      <t>孙昊</t>
    </r>
  </si>
  <si>
    <r>
      <rPr>
        <sz val="10.5"/>
        <rFont val="宋体"/>
        <charset val="134"/>
      </rPr>
      <t>王春林</t>
    </r>
  </si>
  <si>
    <r>
      <rPr>
        <sz val="10.5"/>
        <rFont val="宋体"/>
        <charset val="134"/>
      </rPr>
      <t>孙洋昌</t>
    </r>
  </si>
  <si>
    <r>
      <rPr>
        <sz val="10.5"/>
        <rFont val="宋体"/>
        <charset val="134"/>
      </rPr>
      <t>周传海</t>
    </r>
  </si>
  <si>
    <r>
      <rPr>
        <sz val="10.5"/>
        <rFont val="宋体"/>
        <charset val="134"/>
      </rPr>
      <t>朱士红</t>
    </r>
  </si>
  <si>
    <r>
      <rPr>
        <sz val="10.5"/>
        <rFont val="宋体"/>
        <charset val="134"/>
      </rPr>
      <t>孙逢元</t>
    </r>
  </si>
  <si>
    <r>
      <rPr>
        <sz val="10.5"/>
        <rFont val="宋体"/>
        <charset val="134"/>
      </rPr>
      <t xml:space="preserve">淮安市淮阴区老张集乡孙圩村为民土地耕作服务专业合
</t>
    </r>
    <r>
      <rPr>
        <sz val="10.5"/>
        <rFont val="宋体"/>
        <charset val="134"/>
      </rPr>
      <t>作社</t>
    </r>
  </si>
  <si>
    <r>
      <rPr>
        <sz val="10.5"/>
        <rFont val="宋体"/>
        <charset val="134"/>
      </rPr>
      <t>居永尚</t>
    </r>
  </si>
  <si>
    <r>
      <rPr>
        <sz val="10.5"/>
        <rFont val="宋体"/>
        <charset val="134"/>
      </rPr>
      <t xml:space="preserve">淮安绿满农业
</t>
    </r>
    <r>
      <rPr>
        <sz val="10.5"/>
        <rFont val="宋体"/>
        <charset val="134"/>
      </rPr>
      <t>科技有限公司</t>
    </r>
  </si>
  <si>
    <r>
      <rPr>
        <sz val="10.5"/>
        <rFont val="宋体"/>
        <charset val="134"/>
      </rPr>
      <t>居金安</t>
    </r>
  </si>
  <si>
    <r>
      <rPr>
        <sz val="10.5"/>
        <rFont val="宋体"/>
        <charset val="134"/>
      </rPr>
      <t xml:space="preserve">淮阴区荣祥家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</si>
  <si>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仇继祥</t>
    </r>
  </si>
  <si>
    <r>
      <rPr>
        <sz val="10.5"/>
        <rFont val="宋体"/>
        <charset val="134"/>
      </rPr>
      <t xml:space="preserve">淮阴区三娃家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</si>
  <si>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石耀芹</t>
    </r>
  </si>
  <si>
    <r>
      <rPr>
        <sz val="10.5"/>
        <rFont val="宋体"/>
        <charset val="134"/>
      </rPr>
      <t xml:space="preserve">淮阴区飞哥家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</si>
  <si>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丁一飞</t>
    </r>
  </si>
  <si>
    <r>
      <rPr>
        <sz val="10.5"/>
        <rFont val="Times New Roman"/>
        <family val="1"/>
      </rPr>
      <t xml:space="preserve">150 </t>
    </r>
    <r>
      <rPr>
        <sz val="10.5"/>
        <rFont val="宋体"/>
        <charset val="134"/>
      </rPr>
      <t>亩拌种</t>
    </r>
  </si>
  <si>
    <r>
      <rPr>
        <sz val="10.5"/>
        <rFont val="宋体"/>
        <charset val="134"/>
      </rPr>
      <t xml:space="preserve">淮阴区梦烨家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</si>
  <si>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孙开涛</t>
    </r>
  </si>
  <si>
    <r>
      <rPr>
        <sz val="10.5"/>
        <rFont val="宋体"/>
        <charset val="134"/>
      </rPr>
      <t xml:space="preserve">淮阴区世鸣家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</si>
  <si>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于世鸣</t>
    </r>
  </si>
  <si>
    <r>
      <rPr>
        <sz val="10.5"/>
        <rFont val="宋体"/>
        <charset val="134"/>
      </rPr>
      <t>徐亚军</t>
    </r>
  </si>
  <si>
    <r>
      <rPr>
        <sz val="10.5"/>
        <rFont val="宋体"/>
        <charset val="134"/>
      </rPr>
      <t>皇志荣</t>
    </r>
  </si>
  <si>
    <r>
      <rPr>
        <sz val="10.5"/>
        <rFont val="宋体"/>
        <charset val="134"/>
      </rPr>
      <t xml:space="preserve">淮阴区守才家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</si>
  <si>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刘守才</t>
    </r>
  </si>
  <si>
    <r>
      <rPr>
        <sz val="10.5"/>
        <rFont val="宋体"/>
        <charset val="134"/>
      </rPr>
      <t>季爱国</t>
    </r>
  </si>
  <si>
    <r>
      <rPr>
        <sz val="10.5"/>
        <rFont val="宋体"/>
        <charset val="134"/>
      </rPr>
      <t>郑永胜</t>
    </r>
  </si>
  <si>
    <r>
      <rPr>
        <sz val="10.5"/>
        <rFont val="宋体"/>
        <charset val="134"/>
      </rPr>
      <t xml:space="preserve">淮阴区老张集
</t>
    </r>
    <r>
      <rPr>
        <sz val="10.5"/>
        <rFont val="宋体"/>
        <charset val="134"/>
      </rPr>
      <t>乡郑湾村刘辉家庭农场</t>
    </r>
  </si>
  <si>
    <r>
      <rPr>
        <sz val="10.5"/>
        <rFont val="宋体"/>
        <charset val="134"/>
      </rPr>
      <t>刘辉</t>
    </r>
  </si>
  <si>
    <r>
      <rPr>
        <sz val="10.5"/>
        <rFont val="宋体"/>
        <charset val="134"/>
      </rPr>
      <t xml:space="preserve">淮阴区淮高镇金地稻麦种植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</si>
  <si>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孙伯军</t>
    </r>
  </si>
  <si>
    <r>
      <rPr>
        <sz val="10.5"/>
        <rFont val="宋体"/>
        <charset val="134"/>
      </rPr>
      <t>唐爱国</t>
    </r>
  </si>
  <si>
    <r>
      <rPr>
        <sz val="10.5"/>
        <rFont val="宋体"/>
        <charset val="134"/>
      </rPr>
      <t>徐大洋</t>
    </r>
  </si>
  <si>
    <r>
      <rPr>
        <sz val="10.5"/>
        <rFont val="宋体"/>
        <charset val="134"/>
      </rPr>
      <t>孙明强</t>
    </r>
  </si>
  <si>
    <r>
      <rPr>
        <sz val="10.5"/>
        <rFont val="宋体"/>
        <charset val="134"/>
      </rPr>
      <t>胡红星</t>
    </r>
  </si>
  <si>
    <r>
      <rPr>
        <sz val="10.5"/>
        <rFont val="宋体"/>
        <charset val="134"/>
      </rPr>
      <t>张绍月</t>
    </r>
  </si>
  <si>
    <r>
      <rPr>
        <sz val="10.5"/>
        <rFont val="宋体"/>
        <charset val="134"/>
      </rPr>
      <t>张全楼</t>
    </r>
  </si>
  <si>
    <r>
      <rPr>
        <sz val="10.5"/>
        <rFont val="宋体"/>
        <charset val="134"/>
      </rPr>
      <t>刘海明</t>
    </r>
  </si>
  <si>
    <r>
      <rPr>
        <sz val="10.5"/>
        <rFont val="宋体"/>
        <charset val="134"/>
      </rPr>
      <t>张道芹</t>
    </r>
  </si>
  <si>
    <r>
      <rPr>
        <sz val="10.5"/>
        <rFont val="宋体"/>
        <charset val="134"/>
      </rPr>
      <t>朱连成</t>
    </r>
  </si>
  <si>
    <r>
      <rPr>
        <sz val="10.5"/>
        <rFont val="宋体"/>
        <charset val="134"/>
      </rPr>
      <t>林海涛</t>
    </r>
  </si>
  <si>
    <r>
      <rPr>
        <sz val="10.5"/>
        <rFont val="宋体"/>
        <charset val="134"/>
      </rPr>
      <t xml:space="preserve">淮阴区毛庄家
</t>
    </r>
    <r>
      <rPr>
        <sz val="10.5"/>
        <rFont val="宋体"/>
        <charset val="134"/>
      </rPr>
      <t>庭农场</t>
    </r>
  </si>
  <si>
    <r>
      <rPr>
        <sz val="10.5"/>
        <rFont val="宋体"/>
        <charset val="134"/>
      </rPr>
      <t>毛桂洋</t>
    </r>
  </si>
  <si>
    <r>
      <rPr>
        <sz val="10.5"/>
        <rFont val="宋体"/>
        <charset val="134"/>
      </rPr>
      <t>陈中云</t>
    </r>
  </si>
  <si>
    <r>
      <rPr>
        <sz val="10.5"/>
        <rFont val="宋体"/>
        <charset val="134"/>
      </rPr>
      <t>朱红旗</t>
    </r>
  </si>
  <si>
    <r>
      <rPr>
        <sz val="10.5"/>
        <rFont val="宋体"/>
        <charset val="134"/>
      </rPr>
      <t>朱茂湖</t>
    </r>
  </si>
  <si>
    <r>
      <rPr>
        <sz val="10.5"/>
        <rFont val="宋体"/>
        <charset val="134"/>
      </rPr>
      <t>范友军</t>
    </r>
  </si>
  <si>
    <r>
      <rPr>
        <sz val="10.5"/>
        <rFont val="宋体"/>
        <charset val="134"/>
      </rPr>
      <t xml:space="preserve">淮安市淮阴区王兴镇新兴村万家福土地耕作服务专业合
</t>
    </r>
    <r>
      <rPr>
        <sz val="10.5"/>
        <rFont val="宋体"/>
        <charset val="134"/>
      </rPr>
      <t>作社</t>
    </r>
  </si>
  <si>
    <r>
      <rPr>
        <sz val="10.5"/>
        <rFont val="宋体"/>
        <charset val="134"/>
      </rPr>
      <t>陈士飞（王作奎转让）</t>
    </r>
  </si>
  <si>
    <r>
      <rPr>
        <sz val="10.5"/>
        <rFont val="宋体"/>
        <charset val="134"/>
      </rPr>
      <t>卢宗山</t>
    </r>
  </si>
  <si>
    <r>
      <rPr>
        <sz val="10.5"/>
        <rFont val="宋体"/>
        <charset val="134"/>
      </rPr>
      <t>尹传建</t>
    </r>
  </si>
  <si>
    <r>
      <rPr>
        <sz val="10.5"/>
        <rFont val="宋体"/>
        <charset val="134"/>
      </rPr>
      <t>肖士洪</t>
    </r>
  </si>
  <si>
    <r>
      <rPr>
        <sz val="10.5"/>
        <rFont val="宋体"/>
        <charset val="134"/>
      </rPr>
      <t>戴洪松</t>
    </r>
  </si>
  <si>
    <r>
      <rPr>
        <sz val="10.5"/>
        <rFont val="宋体"/>
        <charset val="134"/>
      </rPr>
      <t>袁文功</t>
    </r>
  </si>
  <si>
    <r>
      <rPr>
        <sz val="10.5"/>
        <rFont val="宋体"/>
        <charset val="134"/>
      </rPr>
      <t>王中勤</t>
    </r>
  </si>
  <si>
    <r>
      <rPr>
        <sz val="10.5"/>
        <rFont val="宋体"/>
        <charset val="134"/>
      </rPr>
      <t>张海军</t>
    </r>
  </si>
  <si>
    <r>
      <rPr>
        <sz val="10.5"/>
        <rFont val="宋体"/>
        <charset val="134"/>
      </rPr>
      <t xml:space="preserve">淮安成满农业
</t>
    </r>
    <r>
      <rPr>
        <sz val="10.5"/>
        <rFont val="宋体"/>
        <charset val="134"/>
      </rPr>
      <t>发展有限公司</t>
    </r>
  </si>
  <si>
    <r>
      <rPr>
        <sz val="10.5"/>
        <rFont val="宋体"/>
        <charset val="134"/>
      </rPr>
      <t>罗士义</t>
    </r>
  </si>
  <si>
    <r>
      <rPr>
        <sz val="10.5"/>
        <rFont val="宋体"/>
        <charset val="134"/>
      </rPr>
      <t xml:space="preserve">淮阴区魏玉林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</si>
  <si>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魏玉林</t>
    </r>
  </si>
  <si>
    <r>
      <rPr>
        <sz val="10.5"/>
        <rFont val="宋体"/>
        <charset val="134"/>
      </rPr>
      <t>陈月梅</t>
    </r>
  </si>
  <si>
    <r>
      <rPr>
        <sz val="10.5"/>
        <rFont val="宋体"/>
        <charset val="134"/>
      </rPr>
      <t>陈金玉</t>
    </r>
  </si>
  <si>
    <r>
      <rPr>
        <sz val="10.5"/>
        <rFont val="宋体"/>
        <charset val="134"/>
      </rPr>
      <t>翟伟伟</t>
    </r>
  </si>
  <si>
    <r>
      <rPr>
        <sz val="10.5"/>
        <rFont val="宋体"/>
        <charset val="134"/>
      </rPr>
      <t>王高峰</t>
    </r>
  </si>
  <si>
    <r>
      <rPr>
        <sz val="10.5"/>
        <rFont val="宋体"/>
        <charset val="134"/>
      </rPr>
      <t>赵培海</t>
    </r>
  </si>
  <si>
    <r>
      <rPr>
        <sz val="10.5"/>
        <rFont val="宋体"/>
        <charset val="134"/>
      </rPr>
      <t xml:space="preserve">淮阴区王金喜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</si>
  <si>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王金喜</t>
    </r>
  </si>
  <si>
    <r>
      <rPr>
        <sz val="10.5"/>
        <rFont val="宋体"/>
        <charset val="134"/>
      </rPr>
      <t xml:space="preserve">淮阴区苏志刚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</si>
  <si>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苏志刚</t>
    </r>
  </si>
  <si>
    <r>
      <rPr>
        <sz val="10.5"/>
        <rFont val="宋体"/>
        <charset val="134"/>
      </rPr>
      <t>何士佰</t>
    </r>
  </si>
  <si>
    <r>
      <rPr>
        <sz val="10.5"/>
        <rFont val="宋体"/>
        <charset val="134"/>
      </rPr>
      <t>葛路生</t>
    </r>
  </si>
  <si>
    <r>
      <rPr>
        <sz val="10.5"/>
        <rFont val="宋体"/>
        <charset val="134"/>
      </rPr>
      <t xml:space="preserve">淮阴区何立平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</si>
  <si>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何立平</t>
    </r>
  </si>
  <si>
    <r>
      <rPr>
        <sz val="10.5"/>
        <rFont val="宋体"/>
        <charset val="134"/>
      </rPr>
      <t xml:space="preserve">淮阴区袁海银
</t>
    </r>
    <r>
      <rPr>
        <sz val="10.5"/>
        <rFont val="宋体"/>
        <charset val="134"/>
      </rPr>
      <t>家庭农场</t>
    </r>
  </si>
  <si>
    <r>
      <rPr>
        <sz val="10.5"/>
        <rFont val="宋体"/>
        <charset val="134"/>
      </rPr>
      <t>袁海银</t>
    </r>
  </si>
  <si>
    <r>
      <rPr>
        <sz val="10.5"/>
        <rFont val="宋体"/>
        <charset val="134"/>
      </rPr>
      <t>王立善</t>
    </r>
  </si>
  <si>
    <r>
      <rPr>
        <sz val="10.5"/>
        <rFont val="宋体"/>
        <charset val="134"/>
      </rPr>
      <t>王秀兵</t>
    </r>
  </si>
  <si>
    <r>
      <rPr>
        <sz val="10.5"/>
        <rFont val="宋体"/>
        <charset val="134"/>
      </rPr>
      <t>张守忠</t>
    </r>
  </si>
  <si>
    <r>
      <rPr>
        <sz val="10.5"/>
        <rFont val="宋体"/>
        <charset val="134"/>
      </rPr>
      <t>黄凯</t>
    </r>
  </si>
  <si>
    <r>
      <rPr>
        <sz val="10.5"/>
        <rFont val="宋体"/>
        <charset val="134"/>
      </rPr>
      <t>王绪全</t>
    </r>
  </si>
  <si>
    <r>
      <rPr>
        <sz val="10.5"/>
        <rFont val="宋体"/>
        <charset val="134"/>
      </rPr>
      <t>何庆兰</t>
    </r>
  </si>
  <si>
    <r>
      <rPr>
        <sz val="10.5"/>
        <rFont val="宋体"/>
        <charset val="134"/>
      </rPr>
      <t>李文宜</t>
    </r>
  </si>
  <si>
    <r>
      <rPr>
        <sz val="10.5"/>
        <rFont val="宋体"/>
        <charset val="134"/>
      </rPr>
      <t>合计</t>
    </r>
  </si>
  <si>
    <r>
      <rPr>
        <sz val="13.5"/>
        <rFont val="仿宋"/>
        <charset val="134"/>
      </rPr>
      <t xml:space="preserve">镇 领 导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 xml:space="preserve">) :                                    </t>
    </r>
    <r>
      <rPr>
        <sz val="13.5"/>
        <rFont val="仿宋"/>
        <charset val="134"/>
      </rPr>
      <t xml:space="preserve">填 报 人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>) 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</si>
</sst>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6">
    <font>
      <sz val="10"/>
      <color rgb="FF000000"/>
      <name val="Times New Roman"/>
      <charset val="204"/>
    </font>
    <font>
      <sz val="10.5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.5"/>
      <color rgb="FF000000"/>
      <name val="Times New Roman"/>
      <family val="1"/>
    </font>
    <font>
      <b/>
      <sz val="17.5"/>
      <name val="黑体"/>
      <charset val="134"/>
    </font>
    <font>
      <b/>
      <sz val="17.5"/>
      <name val="Times New Roman"/>
      <family val="1"/>
    </font>
    <font>
      <b/>
      <sz val="17.5"/>
      <name val="宋体"/>
      <charset val="134"/>
    </font>
    <font>
      <u/>
      <sz val="15"/>
      <name val="Times New Roman"/>
      <family val="1"/>
    </font>
    <font>
      <u/>
      <sz val="15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sz val="10.5"/>
      <name val="Times New Roman"/>
      <family val="1"/>
    </font>
    <font>
      <sz val="13.5"/>
      <name val="仿宋"/>
      <charset val="134"/>
    </font>
    <font>
      <sz val="13.5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3"/>
    </xf>
    <xf numFmtId="1" fontId="4" fillId="0" borderId="1" xfId="0" applyNumberFormat="1" applyFont="1" applyFill="1" applyBorder="1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 shrinkToFit="1"/>
    </xf>
    <xf numFmtId="178" fontId="0" fillId="0" borderId="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zoomScale="130" zoomScaleNormal="130" workbookViewId="0">
      <selection activeCell="D2" sqref="D1:D1048576"/>
    </sheetView>
  </sheetViews>
  <sheetFormatPr defaultColWidth="9" defaultRowHeight="12.75"/>
  <cols>
    <col min="1" max="1" width="8" style="1" customWidth="1"/>
    <col min="2" max="2" width="17.33203125" style="1" customWidth="1"/>
    <col min="3" max="3" width="16.1640625" style="1" customWidth="1"/>
    <col min="4" max="4" width="11.5" style="1" customWidth="1"/>
    <col min="5" max="5" width="14" style="1" customWidth="1"/>
    <col min="6" max="6" width="15.1640625" style="1" customWidth="1"/>
    <col min="7" max="7" width="37" style="1" customWidth="1"/>
    <col min="8" max="16384" width="9" style="1"/>
  </cols>
  <sheetData>
    <row r="1" spans="1:7" ht="125.25" customHeight="1">
      <c r="A1" s="11" t="s">
        <v>0</v>
      </c>
      <c r="B1" s="11"/>
      <c r="C1" s="11"/>
      <c r="D1" s="11"/>
      <c r="E1" s="11"/>
      <c r="F1" s="11"/>
    </row>
    <row r="2" spans="1:7" ht="52.35" customHeight="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6" t="s">
        <v>7</v>
      </c>
    </row>
    <row r="3" spans="1:7" ht="33" customHeight="1">
      <c r="A3" s="7">
        <v>1</v>
      </c>
      <c r="B3" s="2" t="s">
        <v>8</v>
      </c>
      <c r="C3" s="2" t="s">
        <v>8</v>
      </c>
      <c r="D3" s="8">
        <v>69</v>
      </c>
      <c r="E3" s="4" t="s">
        <v>9</v>
      </c>
      <c r="F3" s="9">
        <f>D3*16.16</f>
        <v>1115.04</v>
      </c>
    </row>
    <row r="4" spans="1:7" ht="30.95" customHeight="1">
      <c r="A4" s="7">
        <v>2</v>
      </c>
      <c r="B4" s="2" t="s">
        <v>10</v>
      </c>
      <c r="C4" s="2" t="s">
        <v>10</v>
      </c>
      <c r="D4" s="8">
        <v>231</v>
      </c>
      <c r="E4" s="4" t="s">
        <v>9</v>
      </c>
      <c r="F4" s="9">
        <f t="shared" ref="F4:F35" si="0">D4*16.16</f>
        <v>3732.96</v>
      </c>
    </row>
    <row r="5" spans="1:7" ht="32.450000000000003" customHeight="1">
      <c r="A5" s="7">
        <v>3</v>
      </c>
      <c r="B5" s="2" t="s">
        <v>11</v>
      </c>
      <c r="C5" s="2" t="s">
        <v>11</v>
      </c>
      <c r="D5" s="8">
        <v>283</v>
      </c>
      <c r="E5" s="4" t="s">
        <v>9</v>
      </c>
      <c r="F5" s="9">
        <f t="shared" si="0"/>
        <v>4573.28</v>
      </c>
    </row>
    <row r="6" spans="1:7" ht="32.450000000000003" customHeight="1">
      <c r="A6" s="7">
        <v>4</v>
      </c>
      <c r="B6" s="2" t="s">
        <v>12</v>
      </c>
      <c r="C6" s="2" t="s">
        <v>12</v>
      </c>
      <c r="D6" s="8">
        <v>451.7</v>
      </c>
      <c r="E6" s="4" t="s">
        <v>9</v>
      </c>
      <c r="F6" s="9">
        <f t="shared" si="0"/>
        <v>7299.4719999999998</v>
      </c>
    </row>
    <row r="7" spans="1:7" ht="33" customHeight="1">
      <c r="A7" s="7">
        <v>5</v>
      </c>
      <c r="B7" s="2" t="s">
        <v>13</v>
      </c>
      <c r="C7" s="2" t="s">
        <v>13</v>
      </c>
      <c r="D7" s="8">
        <v>403</v>
      </c>
      <c r="E7" s="4" t="s">
        <v>9</v>
      </c>
      <c r="F7" s="9">
        <f t="shared" si="0"/>
        <v>6512.4800000000005</v>
      </c>
    </row>
    <row r="8" spans="1:7" ht="31.5" customHeight="1">
      <c r="A8" s="7">
        <v>6</v>
      </c>
      <c r="B8" s="2" t="s">
        <v>14</v>
      </c>
      <c r="C8" s="2" t="s">
        <v>14</v>
      </c>
      <c r="D8" s="8">
        <v>750.56</v>
      </c>
      <c r="E8" s="4" t="s">
        <v>9</v>
      </c>
      <c r="F8" s="9">
        <f t="shared" si="0"/>
        <v>12129.049599999998</v>
      </c>
    </row>
    <row r="9" spans="1:7" ht="29.25" customHeight="1">
      <c r="A9" s="7">
        <v>7</v>
      </c>
      <c r="B9" s="2" t="s">
        <v>15</v>
      </c>
      <c r="C9" s="2" t="s">
        <v>15</v>
      </c>
      <c r="D9" s="8">
        <v>236.9</v>
      </c>
      <c r="E9" s="4" t="s">
        <v>9</v>
      </c>
      <c r="F9" s="9">
        <f t="shared" si="0"/>
        <v>3828.3040000000001</v>
      </c>
    </row>
    <row r="10" spans="1:7" ht="33" customHeight="1">
      <c r="A10" s="7">
        <v>8</v>
      </c>
      <c r="B10" s="2" t="s">
        <v>16</v>
      </c>
      <c r="C10" s="2" t="s">
        <v>16</v>
      </c>
      <c r="D10" s="8">
        <v>65</v>
      </c>
      <c r="E10" s="4" t="s">
        <v>9</v>
      </c>
      <c r="F10" s="9">
        <f t="shared" si="0"/>
        <v>1050.4000000000001</v>
      </c>
    </row>
    <row r="11" spans="1:7" ht="32.1" customHeight="1">
      <c r="A11" s="7">
        <v>9</v>
      </c>
      <c r="B11" s="2" t="s">
        <v>17</v>
      </c>
      <c r="C11" s="2" t="s">
        <v>17</v>
      </c>
      <c r="D11" s="8">
        <v>116</v>
      </c>
      <c r="E11" s="4" t="s">
        <v>9</v>
      </c>
      <c r="F11" s="9">
        <f t="shared" si="0"/>
        <v>1874.56</v>
      </c>
    </row>
    <row r="12" spans="1:7" ht="47.25" customHeight="1">
      <c r="A12" s="7">
        <v>10</v>
      </c>
      <c r="B12" s="3" t="s">
        <v>18</v>
      </c>
      <c r="C12" s="2" t="s">
        <v>19</v>
      </c>
      <c r="D12" s="8">
        <v>417.34</v>
      </c>
      <c r="E12" s="4" t="s">
        <v>9</v>
      </c>
      <c r="F12" s="9">
        <f t="shared" si="0"/>
        <v>6744.2143999999998</v>
      </c>
    </row>
    <row r="13" spans="1:7" ht="32.1" customHeight="1">
      <c r="A13" s="7">
        <v>11</v>
      </c>
      <c r="B13" s="2" t="s">
        <v>20</v>
      </c>
      <c r="C13" s="2" t="s">
        <v>20</v>
      </c>
      <c r="D13" s="8">
        <v>300</v>
      </c>
      <c r="E13" s="4" t="s">
        <v>9</v>
      </c>
      <c r="F13" s="9">
        <f t="shared" si="0"/>
        <v>4848</v>
      </c>
    </row>
    <row r="14" spans="1:7" ht="32.1" customHeight="1">
      <c r="A14" s="7">
        <v>12</v>
      </c>
      <c r="B14" s="2" t="s">
        <v>21</v>
      </c>
      <c r="C14" s="2" t="s">
        <v>21</v>
      </c>
      <c r="D14" s="8">
        <v>253.7</v>
      </c>
      <c r="E14" s="4" t="s">
        <v>9</v>
      </c>
      <c r="F14" s="9">
        <f t="shared" si="0"/>
        <v>4099.7919999999995</v>
      </c>
    </row>
    <row r="15" spans="1:7" ht="33" customHeight="1">
      <c r="A15" s="7">
        <v>13</v>
      </c>
      <c r="B15" s="3" t="s">
        <v>22</v>
      </c>
      <c r="C15" s="2" t="s">
        <v>23</v>
      </c>
      <c r="D15" s="8">
        <v>454.75</v>
      </c>
      <c r="E15" s="4" t="s">
        <v>9</v>
      </c>
      <c r="F15" s="9">
        <f t="shared" si="0"/>
        <v>7348.76</v>
      </c>
    </row>
    <row r="16" spans="1:7" ht="33" customHeight="1">
      <c r="A16" s="7">
        <v>14</v>
      </c>
      <c r="B16" s="3" t="s">
        <v>24</v>
      </c>
      <c r="C16" s="2" t="s">
        <v>25</v>
      </c>
      <c r="D16" s="8">
        <v>373.1</v>
      </c>
      <c r="E16" s="4" t="s">
        <v>9</v>
      </c>
      <c r="F16" s="9">
        <f t="shared" si="0"/>
        <v>6029.2960000000003</v>
      </c>
    </row>
    <row r="17" spans="1:6" ht="32.1" customHeight="1">
      <c r="A17" s="7">
        <v>15</v>
      </c>
      <c r="B17" s="2" t="s">
        <v>26</v>
      </c>
      <c r="C17" s="2" t="s">
        <v>26</v>
      </c>
      <c r="D17" s="8">
        <v>110</v>
      </c>
      <c r="E17" s="4" t="s">
        <v>9</v>
      </c>
      <c r="F17" s="9">
        <f t="shared" si="0"/>
        <v>1777.6</v>
      </c>
    </row>
    <row r="18" spans="1:6" ht="33" customHeight="1">
      <c r="A18" s="7">
        <v>16</v>
      </c>
      <c r="B18" s="3" t="s">
        <v>27</v>
      </c>
      <c r="C18" s="2" t="s">
        <v>28</v>
      </c>
      <c r="D18" s="8">
        <v>500</v>
      </c>
      <c r="E18" s="4" t="s">
        <v>9</v>
      </c>
      <c r="F18" s="9">
        <f t="shared" si="0"/>
        <v>8080</v>
      </c>
    </row>
    <row r="19" spans="1:6" ht="33" customHeight="1">
      <c r="A19" s="7">
        <v>17</v>
      </c>
      <c r="B19" s="3" t="s">
        <v>29</v>
      </c>
      <c r="C19" s="2" t="s">
        <v>30</v>
      </c>
      <c r="D19" s="8">
        <v>370</v>
      </c>
      <c r="E19" s="4" t="s">
        <v>9</v>
      </c>
      <c r="F19" s="9">
        <f t="shared" si="0"/>
        <v>5979.2</v>
      </c>
    </row>
    <row r="20" spans="1:6" ht="32.25" customHeight="1">
      <c r="A20" s="7">
        <v>18</v>
      </c>
      <c r="B20" s="2" t="s">
        <v>31</v>
      </c>
      <c r="C20" s="2" t="s">
        <v>32</v>
      </c>
      <c r="D20" s="8">
        <v>130</v>
      </c>
      <c r="E20" s="4" t="s">
        <v>9</v>
      </c>
      <c r="F20" s="9">
        <f t="shared" si="0"/>
        <v>2100.8000000000002</v>
      </c>
    </row>
    <row r="21" spans="1:6" ht="32.25" customHeight="1">
      <c r="A21" s="7">
        <v>19</v>
      </c>
      <c r="B21" s="2" t="s">
        <v>33</v>
      </c>
      <c r="C21" s="2" t="s">
        <v>33</v>
      </c>
      <c r="D21" s="8">
        <v>175.41</v>
      </c>
      <c r="E21" s="4" t="s">
        <v>9</v>
      </c>
      <c r="F21" s="9">
        <f t="shared" si="0"/>
        <v>2834.6255999999998</v>
      </c>
    </row>
    <row r="22" spans="1:6" ht="47.25" customHeight="1">
      <c r="A22" s="7">
        <v>20</v>
      </c>
      <c r="B22" s="3" t="s">
        <v>34</v>
      </c>
      <c r="C22" s="2" t="s">
        <v>35</v>
      </c>
      <c r="D22" s="8">
        <v>1000</v>
      </c>
      <c r="E22" s="4" t="s">
        <v>9</v>
      </c>
      <c r="F22" s="9">
        <f t="shared" si="0"/>
        <v>16160</v>
      </c>
    </row>
    <row r="23" spans="1:6" ht="32.25" customHeight="1">
      <c r="A23" s="7">
        <v>21</v>
      </c>
      <c r="B23" s="2" t="s">
        <v>36</v>
      </c>
      <c r="C23" s="2" t="s">
        <v>36</v>
      </c>
      <c r="D23" s="8">
        <v>150</v>
      </c>
      <c r="E23" s="4" t="s">
        <v>37</v>
      </c>
      <c r="F23" s="9">
        <f t="shared" si="0"/>
        <v>2424</v>
      </c>
    </row>
    <row r="24" spans="1:6" ht="47.25" customHeight="1">
      <c r="A24" s="7">
        <v>22</v>
      </c>
      <c r="B24" s="3" t="s">
        <v>38</v>
      </c>
      <c r="C24" s="2" t="s">
        <v>39</v>
      </c>
      <c r="D24" s="8">
        <v>291.8</v>
      </c>
      <c r="E24" s="4" t="s">
        <v>9</v>
      </c>
      <c r="F24" s="9">
        <f t="shared" si="0"/>
        <v>4715.4880000000003</v>
      </c>
    </row>
    <row r="25" spans="1:6" ht="32.25" customHeight="1">
      <c r="A25" s="7">
        <v>23</v>
      </c>
      <c r="B25" s="2" t="s">
        <v>40</v>
      </c>
      <c r="C25" s="2" t="s">
        <v>40</v>
      </c>
      <c r="D25" s="8">
        <v>220</v>
      </c>
      <c r="E25" s="4" t="s">
        <v>9</v>
      </c>
      <c r="F25" s="9">
        <f t="shared" si="0"/>
        <v>3555.2</v>
      </c>
    </row>
    <row r="26" spans="1:6" ht="47.25" customHeight="1">
      <c r="A26" s="7">
        <v>24</v>
      </c>
      <c r="B26" s="3" t="s">
        <v>41</v>
      </c>
      <c r="C26" s="2" t="s">
        <v>42</v>
      </c>
      <c r="D26" s="8">
        <v>411.92</v>
      </c>
      <c r="E26" s="4" t="s">
        <v>9</v>
      </c>
      <c r="F26" s="9">
        <f t="shared" si="0"/>
        <v>6656.6271999999999</v>
      </c>
    </row>
    <row r="27" spans="1:6" ht="32.25" customHeight="1">
      <c r="A27" s="7">
        <v>25</v>
      </c>
      <c r="B27" s="2" t="s">
        <v>43</v>
      </c>
      <c r="C27" s="2" t="s">
        <v>43</v>
      </c>
      <c r="D27" s="8">
        <v>103.43</v>
      </c>
      <c r="E27" s="4" t="s">
        <v>9</v>
      </c>
      <c r="F27" s="9">
        <f t="shared" si="0"/>
        <v>1671.4288000000001</v>
      </c>
    </row>
    <row r="28" spans="1:6" ht="47.25" customHeight="1">
      <c r="A28" s="7">
        <v>26</v>
      </c>
      <c r="B28" s="3" t="s">
        <v>44</v>
      </c>
      <c r="C28" s="2" t="s">
        <v>45</v>
      </c>
      <c r="D28" s="8">
        <v>300</v>
      </c>
      <c r="E28" s="4" t="s">
        <v>9</v>
      </c>
      <c r="F28" s="9">
        <f t="shared" si="0"/>
        <v>4848</v>
      </c>
    </row>
    <row r="29" spans="1:6" ht="32.25" customHeight="1">
      <c r="A29" s="7">
        <v>27</v>
      </c>
      <c r="B29" s="2" t="s">
        <v>46</v>
      </c>
      <c r="C29" s="2" t="s">
        <v>46</v>
      </c>
      <c r="D29" s="8">
        <v>290</v>
      </c>
      <c r="E29" s="4" t="s">
        <v>9</v>
      </c>
      <c r="F29" s="9">
        <f t="shared" si="0"/>
        <v>4686.3999999999996</v>
      </c>
    </row>
    <row r="30" spans="1:6" ht="32.25" customHeight="1">
      <c r="A30" s="7">
        <v>28</v>
      </c>
      <c r="B30" s="2" t="s">
        <v>47</v>
      </c>
      <c r="C30" s="2" t="s">
        <v>47</v>
      </c>
      <c r="D30" s="8">
        <v>1000</v>
      </c>
      <c r="E30" s="4" t="s">
        <v>9</v>
      </c>
      <c r="F30" s="9">
        <f t="shared" si="0"/>
        <v>16160</v>
      </c>
    </row>
    <row r="31" spans="1:6" ht="32.25" customHeight="1">
      <c r="A31" s="7">
        <v>29</v>
      </c>
      <c r="B31" s="2" t="s">
        <v>48</v>
      </c>
      <c r="C31" s="2" t="s">
        <v>48</v>
      </c>
      <c r="D31" s="8">
        <v>400</v>
      </c>
      <c r="E31" s="4" t="s">
        <v>9</v>
      </c>
      <c r="F31" s="9">
        <f t="shared" si="0"/>
        <v>6464</v>
      </c>
    </row>
    <row r="32" spans="1:6" ht="32.25" customHeight="1">
      <c r="A32" s="7">
        <v>30</v>
      </c>
      <c r="B32" s="2" t="s">
        <v>49</v>
      </c>
      <c r="C32" s="2" t="s">
        <v>49</v>
      </c>
      <c r="D32" s="8">
        <v>230</v>
      </c>
      <c r="E32" s="10" t="s">
        <v>50</v>
      </c>
      <c r="F32" s="9">
        <f t="shared" si="0"/>
        <v>3716.8</v>
      </c>
    </row>
    <row r="33" spans="1:6" ht="32.25" customHeight="1">
      <c r="A33" s="7">
        <v>31</v>
      </c>
      <c r="B33" s="2" t="s">
        <v>51</v>
      </c>
      <c r="C33" s="2" t="s">
        <v>51</v>
      </c>
      <c r="D33" s="8">
        <v>132</v>
      </c>
      <c r="E33" s="4" t="s">
        <v>9</v>
      </c>
      <c r="F33" s="9">
        <f t="shared" si="0"/>
        <v>2133.12</v>
      </c>
    </row>
    <row r="34" spans="1:6" ht="33" customHeight="1">
      <c r="A34" s="7">
        <v>32</v>
      </c>
      <c r="B34" s="3" t="s">
        <v>52</v>
      </c>
      <c r="C34" s="2" t="s">
        <v>53</v>
      </c>
      <c r="D34" s="8">
        <v>400</v>
      </c>
      <c r="E34" s="4" t="s">
        <v>9</v>
      </c>
      <c r="F34" s="9">
        <f t="shared" si="0"/>
        <v>6464</v>
      </c>
    </row>
    <row r="35" spans="1:6" ht="33" customHeight="1">
      <c r="A35" s="7">
        <v>33</v>
      </c>
      <c r="B35" s="3" t="s">
        <v>54</v>
      </c>
      <c r="C35" s="2" t="s">
        <v>55</v>
      </c>
      <c r="D35" s="8">
        <v>400</v>
      </c>
      <c r="E35" s="4" t="s">
        <v>9</v>
      </c>
      <c r="F35" s="9">
        <f t="shared" si="0"/>
        <v>6464</v>
      </c>
    </row>
    <row r="36" spans="1:6" ht="33" customHeight="1">
      <c r="A36" s="7">
        <v>34</v>
      </c>
      <c r="B36" s="3" t="s">
        <v>56</v>
      </c>
      <c r="C36" s="2" t="s">
        <v>57</v>
      </c>
      <c r="D36" s="8">
        <v>1000</v>
      </c>
      <c r="E36" s="4" t="s">
        <v>9</v>
      </c>
      <c r="F36" s="9">
        <f t="shared" ref="F36:F67" si="1">D36*16.16</f>
        <v>16160</v>
      </c>
    </row>
    <row r="37" spans="1:6" ht="32.25" customHeight="1">
      <c r="A37" s="7">
        <v>35</v>
      </c>
      <c r="B37" s="2" t="s">
        <v>58</v>
      </c>
      <c r="C37" s="2" t="s">
        <v>58</v>
      </c>
      <c r="D37" s="8">
        <v>74</v>
      </c>
      <c r="E37" s="4" t="s">
        <v>9</v>
      </c>
      <c r="F37" s="9">
        <f t="shared" si="1"/>
        <v>1195.8399999999999</v>
      </c>
    </row>
    <row r="38" spans="1:6" ht="47.25" customHeight="1">
      <c r="A38" s="7">
        <v>36</v>
      </c>
      <c r="B38" s="3" t="s">
        <v>59</v>
      </c>
      <c r="C38" s="2" t="s">
        <v>60</v>
      </c>
      <c r="D38" s="8">
        <v>231</v>
      </c>
      <c r="E38" s="4" t="s">
        <v>9</v>
      </c>
      <c r="F38" s="9">
        <f t="shared" si="1"/>
        <v>3732.96</v>
      </c>
    </row>
    <row r="39" spans="1:6" ht="33" customHeight="1">
      <c r="A39" s="7">
        <v>37</v>
      </c>
      <c r="B39" s="3" t="s">
        <v>61</v>
      </c>
      <c r="C39" s="2" t="s">
        <v>62</v>
      </c>
      <c r="D39" s="8">
        <v>455</v>
      </c>
      <c r="E39" s="4" t="s">
        <v>9</v>
      </c>
      <c r="F39" s="9">
        <f t="shared" si="1"/>
        <v>7352.8</v>
      </c>
    </row>
    <row r="40" spans="1:6" ht="33" customHeight="1">
      <c r="A40" s="7">
        <v>38</v>
      </c>
      <c r="B40" s="3" t="s">
        <v>63</v>
      </c>
      <c r="C40" s="2" t="s">
        <v>64</v>
      </c>
      <c r="D40" s="8">
        <v>470</v>
      </c>
      <c r="E40" s="4" t="s">
        <v>9</v>
      </c>
      <c r="F40" s="9">
        <f t="shared" si="1"/>
        <v>7595.2</v>
      </c>
    </row>
    <row r="41" spans="1:6" ht="33" customHeight="1">
      <c r="A41" s="7">
        <v>39</v>
      </c>
      <c r="B41" s="3" t="s">
        <v>65</v>
      </c>
      <c r="C41" s="2" t="s">
        <v>66</v>
      </c>
      <c r="D41" s="8">
        <v>350</v>
      </c>
      <c r="E41" s="4" t="s">
        <v>9</v>
      </c>
      <c r="F41" s="9">
        <f t="shared" si="1"/>
        <v>5656</v>
      </c>
    </row>
    <row r="42" spans="1:6" ht="33" customHeight="1">
      <c r="A42" s="7">
        <v>40</v>
      </c>
      <c r="B42" s="3" t="s">
        <v>67</v>
      </c>
      <c r="C42" s="2" t="s">
        <v>68</v>
      </c>
      <c r="D42" s="8">
        <v>370</v>
      </c>
      <c r="E42" s="4" t="s">
        <v>9</v>
      </c>
      <c r="F42" s="9">
        <f t="shared" si="1"/>
        <v>5979.2</v>
      </c>
    </row>
    <row r="43" spans="1:6" ht="47.25" customHeight="1">
      <c r="A43" s="7">
        <v>41</v>
      </c>
      <c r="B43" s="3" t="s">
        <v>69</v>
      </c>
      <c r="C43" s="2" t="s">
        <v>70</v>
      </c>
      <c r="D43" s="8">
        <v>435</v>
      </c>
      <c r="E43" s="4" t="s">
        <v>9</v>
      </c>
      <c r="F43" s="9">
        <f t="shared" si="1"/>
        <v>7029.6</v>
      </c>
    </row>
    <row r="44" spans="1:6" ht="47.25" customHeight="1">
      <c r="A44" s="7">
        <v>42</v>
      </c>
      <c r="B44" s="3" t="s">
        <v>71</v>
      </c>
      <c r="C44" s="2" t="s">
        <v>72</v>
      </c>
      <c r="D44" s="8">
        <v>538</v>
      </c>
      <c r="E44" s="4" t="s">
        <v>9</v>
      </c>
      <c r="F44" s="9">
        <f t="shared" si="1"/>
        <v>8694.08</v>
      </c>
    </row>
    <row r="45" spans="1:6" ht="33" customHeight="1">
      <c r="A45" s="7">
        <v>43</v>
      </c>
      <c r="B45" s="3" t="s">
        <v>73</v>
      </c>
      <c r="C45" s="2" t="s">
        <v>74</v>
      </c>
      <c r="D45" s="8">
        <v>170.1</v>
      </c>
      <c r="E45" s="4" t="s">
        <v>9</v>
      </c>
      <c r="F45" s="9">
        <f t="shared" si="1"/>
        <v>2748.8159999999998</v>
      </c>
    </row>
    <row r="46" spans="1:6" ht="33" customHeight="1">
      <c r="A46" s="7">
        <v>44</v>
      </c>
      <c r="B46" s="3" t="s">
        <v>75</v>
      </c>
      <c r="C46" s="2" t="s">
        <v>76</v>
      </c>
      <c r="D46" s="8">
        <v>100</v>
      </c>
      <c r="E46" s="10" t="s">
        <v>77</v>
      </c>
      <c r="F46" s="9">
        <f t="shared" si="1"/>
        <v>1616</v>
      </c>
    </row>
    <row r="47" spans="1:6" ht="32.25" customHeight="1">
      <c r="A47" s="7">
        <v>45</v>
      </c>
      <c r="B47" s="2" t="s">
        <v>78</v>
      </c>
      <c r="C47" s="2" t="s">
        <v>78</v>
      </c>
      <c r="D47" s="8">
        <v>155</v>
      </c>
      <c r="E47" s="10" t="s">
        <v>79</v>
      </c>
      <c r="F47" s="9">
        <f t="shared" si="1"/>
        <v>2504.8000000000002</v>
      </c>
    </row>
    <row r="48" spans="1:6" ht="32.25" customHeight="1">
      <c r="A48" s="7">
        <v>46</v>
      </c>
      <c r="B48" s="2" t="s">
        <v>80</v>
      </c>
      <c r="C48" s="2" t="s">
        <v>80</v>
      </c>
      <c r="D48" s="8">
        <v>680.5</v>
      </c>
      <c r="E48" s="4" t="s">
        <v>9</v>
      </c>
      <c r="F48" s="9">
        <f t="shared" si="1"/>
        <v>10996.88</v>
      </c>
    </row>
    <row r="49" spans="1:6" ht="32.25" customHeight="1">
      <c r="A49" s="7">
        <v>47</v>
      </c>
      <c r="B49" s="2" t="s">
        <v>81</v>
      </c>
      <c r="C49" s="2" t="s">
        <v>81</v>
      </c>
      <c r="D49" s="8">
        <v>377</v>
      </c>
      <c r="E49" s="4" t="s">
        <v>9</v>
      </c>
      <c r="F49" s="9">
        <f t="shared" si="1"/>
        <v>6092.32</v>
      </c>
    </row>
    <row r="50" spans="1:6" ht="32.25" customHeight="1">
      <c r="A50" s="7">
        <v>48</v>
      </c>
      <c r="B50" s="2" t="s">
        <v>82</v>
      </c>
      <c r="C50" s="2" t="s">
        <v>82</v>
      </c>
      <c r="D50" s="8">
        <v>343.24</v>
      </c>
      <c r="E50" s="4" t="s">
        <v>9</v>
      </c>
      <c r="F50" s="9">
        <f t="shared" si="1"/>
        <v>5546.7584000000006</v>
      </c>
    </row>
    <row r="51" spans="1:6" ht="32.25" customHeight="1">
      <c r="A51" s="7">
        <v>49</v>
      </c>
      <c r="B51" s="2" t="s">
        <v>83</v>
      </c>
      <c r="C51" s="2" t="s">
        <v>83</v>
      </c>
      <c r="D51" s="8">
        <v>295.49</v>
      </c>
      <c r="E51" s="4" t="s">
        <v>9</v>
      </c>
      <c r="F51" s="9">
        <f t="shared" si="1"/>
        <v>4775.1184000000003</v>
      </c>
    </row>
    <row r="52" spans="1:6" ht="33" customHeight="1">
      <c r="A52" s="7">
        <v>50</v>
      </c>
      <c r="B52" s="3" t="s">
        <v>84</v>
      </c>
      <c r="C52" s="2" t="s">
        <v>85</v>
      </c>
      <c r="D52" s="8">
        <v>98.89</v>
      </c>
      <c r="E52" s="4" t="s">
        <v>9</v>
      </c>
      <c r="F52" s="9">
        <f t="shared" si="1"/>
        <v>1598.0624</v>
      </c>
    </row>
    <row r="53" spans="1:6" ht="32.1" customHeight="1">
      <c r="A53" s="7">
        <v>51</v>
      </c>
      <c r="B53" s="2" t="s">
        <v>86</v>
      </c>
      <c r="C53" s="2" t="s">
        <v>86</v>
      </c>
      <c r="D53" s="8">
        <v>281.06</v>
      </c>
      <c r="E53" s="4" t="s">
        <v>9</v>
      </c>
      <c r="F53" s="9">
        <f t="shared" si="1"/>
        <v>4541.9296000000004</v>
      </c>
    </row>
    <row r="54" spans="1:6" ht="32.25" customHeight="1">
      <c r="A54" s="7">
        <v>52</v>
      </c>
      <c r="B54" s="2" t="s">
        <v>87</v>
      </c>
      <c r="C54" s="2" t="s">
        <v>87</v>
      </c>
      <c r="D54" s="8">
        <v>332.79</v>
      </c>
      <c r="E54" s="4" t="s">
        <v>9</v>
      </c>
      <c r="F54" s="9">
        <f t="shared" si="1"/>
        <v>5377.8864000000003</v>
      </c>
    </row>
    <row r="55" spans="1:6" ht="32.25" customHeight="1">
      <c r="A55" s="7">
        <v>53</v>
      </c>
      <c r="B55" s="2" t="s">
        <v>88</v>
      </c>
      <c r="C55" s="2" t="s">
        <v>88</v>
      </c>
      <c r="D55" s="8">
        <v>52</v>
      </c>
      <c r="E55" s="4" t="s">
        <v>9</v>
      </c>
      <c r="F55" s="9">
        <f t="shared" si="1"/>
        <v>840.32</v>
      </c>
    </row>
    <row r="56" spans="1:6" ht="32.25" customHeight="1">
      <c r="A56" s="7">
        <v>54</v>
      </c>
      <c r="B56" s="2" t="s">
        <v>89</v>
      </c>
      <c r="C56" s="2" t="s">
        <v>89</v>
      </c>
      <c r="D56" s="8">
        <v>60</v>
      </c>
      <c r="E56" s="4" t="s">
        <v>9</v>
      </c>
      <c r="F56" s="9">
        <f t="shared" si="1"/>
        <v>969.6</v>
      </c>
    </row>
    <row r="57" spans="1:6" ht="32.25" customHeight="1">
      <c r="A57" s="7">
        <v>55</v>
      </c>
      <c r="B57" s="2" t="s">
        <v>90</v>
      </c>
      <c r="C57" s="2" t="s">
        <v>90</v>
      </c>
      <c r="D57" s="8">
        <v>547</v>
      </c>
      <c r="E57" s="4" t="s">
        <v>9</v>
      </c>
      <c r="F57" s="9">
        <f t="shared" si="1"/>
        <v>8839.52</v>
      </c>
    </row>
    <row r="58" spans="1:6" ht="32.25" customHeight="1">
      <c r="A58" s="7">
        <v>56</v>
      </c>
      <c r="B58" s="2" t="s">
        <v>81</v>
      </c>
      <c r="C58" s="2" t="s">
        <v>81</v>
      </c>
      <c r="D58" s="8">
        <v>305</v>
      </c>
      <c r="E58" s="4" t="s">
        <v>9</v>
      </c>
      <c r="F58" s="9">
        <f t="shared" si="1"/>
        <v>4928.8</v>
      </c>
    </row>
    <row r="59" spans="1:6" ht="32.25" customHeight="1">
      <c r="A59" s="7">
        <v>57</v>
      </c>
      <c r="B59" s="2" t="s">
        <v>91</v>
      </c>
      <c r="C59" s="2" t="s">
        <v>91</v>
      </c>
      <c r="D59" s="8">
        <v>50</v>
      </c>
      <c r="E59" s="4" t="s">
        <v>9</v>
      </c>
      <c r="F59" s="9">
        <f t="shared" si="1"/>
        <v>808</v>
      </c>
    </row>
    <row r="60" spans="1:6" ht="32.25" customHeight="1">
      <c r="A60" s="7">
        <v>58</v>
      </c>
      <c r="B60" s="2" t="s">
        <v>88</v>
      </c>
      <c r="C60" s="2" t="s">
        <v>88</v>
      </c>
      <c r="D60" s="8">
        <v>290</v>
      </c>
      <c r="E60" s="4" t="s">
        <v>9</v>
      </c>
      <c r="F60" s="9">
        <f t="shared" si="1"/>
        <v>4686.3999999999996</v>
      </c>
    </row>
    <row r="61" spans="1:6" ht="32.25" customHeight="1">
      <c r="A61" s="7">
        <v>59</v>
      </c>
      <c r="B61" s="2" t="s">
        <v>92</v>
      </c>
      <c r="C61" s="2" t="s">
        <v>92</v>
      </c>
      <c r="D61" s="8">
        <v>480</v>
      </c>
      <c r="E61" s="4" t="s">
        <v>9</v>
      </c>
      <c r="F61" s="9">
        <f t="shared" si="1"/>
        <v>7756.8</v>
      </c>
    </row>
    <row r="62" spans="1:6" ht="78.599999999999994" customHeight="1">
      <c r="A62" s="7">
        <v>60</v>
      </c>
      <c r="B62" s="3" t="s">
        <v>93</v>
      </c>
      <c r="C62" s="2" t="s">
        <v>94</v>
      </c>
      <c r="D62" s="8">
        <v>1000</v>
      </c>
      <c r="E62" s="4" t="s">
        <v>9</v>
      </c>
      <c r="F62" s="9">
        <f t="shared" si="1"/>
        <v>16160</v>
      </c>
    </row>
    <row r="63" spans="1:6" ht="33" customHeight="1">
      <c r="A63" s="7">
        <v>61</v>
      </c>
      <c r="B63" s="3" t="s">
        <v>95</v>
      </c>
      <c r="C63" s="2" t="s">
        <v>96</v>
      </c>
      <c r="D63" s="8">
        <v>1000</v>
      </c>
      <c r="E63" s="4" t="s">
        <v>9</v>
      </c>
      <c r="F63" s="9">
        <f t="shared" si="1"/>
        <v>16160</v>
      </c>
    </row>
    <row r="64" spans="1:6" ht="33" customHeight="1">
      <c r="A64" s="7">
        <v>62</v>
      </c>
      <c r="B64" s="3" t="s">
        <v>97</v>
      </c>
      <c r="C64" s="2" t="s">
        <v>98</v>
      </c>
      <c r="D64" s="8">
        <v>392.1</v>
      </c>
      <c r="E64" s="4" t="s">
        <v>9</v>
      </c>
      <c r="F64" s="9">
        <f t="shared" si="1"/>
        <v>6336.3360000000002</v>
      </c>
    </row>
    <row r="65" spans="1:6" ht="33" customHeight="1">
      <c r="A65" s="7">
        <v>63</v>
      </c>
      <c r="B65" s="3" t="s">
        <v>99</v>
      </c>
      <c r="C65" s="2" t="s">
        <v>100</v>
      </c>
      <c r="D65" s="8">
        <v>120</v>
      </c>
      <c r="E65" s="4" t="s">
        <v>9</v>
      </c>
      <c r="F65" s="9">
        <f t="shared" si="1"/>
        <v>1939.2</v>
      </c>
    </row>
    <row r="66" spans="1:6" ht="33" customHeight="1">
      <c r="A66" s="7">
        <v>64</v>
      </c>
      <c r="B66" s="3" t="s">
        <v>101</v>
      </c>
      <c r="C66" s="2" t="s">
        <v>102</v>
      </c>
      <c r="D66" s="8">
        <v>150</v>
      </c>
      <c r="E66" s="10" t="s">
        <v>103</v>
      </c>
      <c r="F66" s="9">
        <f t="shared" si="1"/>
        <v>2424</v>
      </c>
    </row>
    <row r="67" spans="1:6" ht="33" customHeight="1">
      <c r="A67" s="7">
        <v>65</v>
      </c>
      <c r="B67" s="3" t="s">
        <v>104</v>
      </c>
      <c r="C67" s="2" t="s">
        <v>105</v>
      </c>
      <c r="D67" s="8">
        <v>185</v>
      </c>
      <c r="E67" s="4" t="s">
        <v>9</v>
      </c>
      <c r="F67" s="9">
        <f t="shared" si="1"/>
        <v>2989.6</v>
      </c>
    </row>
    <row r="68" spans="1:6" ht="33" customHeight="1">
      <c r="A68" s="7">
        <v>66</v>
      </c>
      <c r="B68" s="3" t="s">
        <v>106</v>
      </c>
      <c r="C68" s="2" t="s">
        <v>107</v>
      </c>
      <c r="D68" s="8">
        <v>120</v>
      </c>
      <c r="E68" s="4" t="s">
        <v>9</v>
      </c>
      <c r="F68" s="9">
        <f t="shared" ref="F68:F99" si="2">D68*16.16</f>
        <v>1939.2</v>
      </c>
    </row>
    <row r="69" spans="1:6" ht="32.25" customHeight="1">
      <c r="A69" s="7">
        <v>67</v>
      </c>
      <c r="B69" s="2" t="s">
        <v>108</v>
      </c>
      <c r="C69" s="2" t="s">
        <v>108</v>
      </c>
      <c r="D69" s="8">
        <v>273</v>
      </c>
      <c r="E69" s="4" t="s">
        <v>9</v>
      </c>
      <c r="F69" s="9">
        <f t="shared" si="2"/>
        <v>4411.68</v>
      </c>
    </row>
    <row r="70" spans="1:6" ht="32.25" customHeight="1">
      <c r="A70" s="7">
        <v>68</v>
      </c>
      <c r="B70" s="2" t="s">
        <v>109</v>
      </c>
      <c r="C70" s="2" t="s">
        <v>109</v>
      </c>
      <c r="D70" s="8">
        <v>60</v>
      </c>
      <c r="E70" s="4" t="s">
        <v>9</v>
      </c>
      <c r="F70" s="9">
        <f t="shared" si="2"/>
        <v>969.6</v>
      </c>
    </row>
    <row r="71" spans="1:6" ht="33" customHeight="1">
      <c r="A71" s="7">
        <v>69</v>
      </c>
      <c r="B71" s="3" t="s">
        <v>110</v>
      </c>
      <c r="C71" s="2" t="s">
        <v>111</v>
      </c>
      <c r="D71" s="8">
        <v>306</v>
      </c>
      <c r="E71" s="4" t="s">
        <v>9</v>
      </c>
      <c r="F71" s="9">
        <f t="shared" si="2"/>
        <v>4944.96</v>
      </c>
    </row>
    <row r="72" spans="1:6" ht="32.25" customHeight="1">
      <c r="A72" s="7">
        <v>70</v>
      </c>
      <c r="B72" s="2" t="s">
        <v>112</v>
      </c>
      <c r="C72" s="2" t="s">
        <v>112</v>
      </c>
      <c r="D72" s="8">
        <v>400</v>
      </c>
      <c r="E72" s="4" t="s">
        <v>9</v>
      </c>
      <c r="F72" s="9">
        <f t="shared" si="2"/>
        <v>6464</v>
      </c>
    </row>
    <row r="73" spans="1:6" ht="32.25" customHeight="1">
      <c r="A73" s="7">
        <v>71</v>
      </c>
      <c r="B73" s="2" t="s">
        <v>113</v>
      </c>
      <c r="C73" s="2" t="s">
        <v>113</v>
      </c>
      <c r="D73" s="8">
        <v>55</v>
      </c>
      <c r="E73" s="4" t="s">
        <v>9</v>
      </c>
      <c r="F73" s="9">
        <f t="shared" si="2"/>
        <v>888.8</v>
      </c>
    </row>
    <row r="74" spans="1:6" ht="47.25" customHeight="1">
      <c r="A74" s="7">
        <v>72</v>
      </c>
      <c r="B74" s="3" t="s">
        <v>114</v>
      </c>
      <c r="C74" s="2" t="s">
        <v>115</v>
      </c>
      <c r="D74" s="8">
        <v>380</v>
      </c>
      <c r="E74" s="4" t="s">
        <v>9</v>
      </c>
      <c r="F74" s="9">
        <f t="shared" si="2"/>
        <v>6140.8</v>
      </c>
    </row>
    <row r="75" spans="1:6" ht="47.25" customHeight="1">
      <c r="A75" s="7">
        <v>73</v>
      </c>
      <c r="B75" s="3" t="s">
        <v>116</v>
      </c>
      <c r="C75" s="2" t="s">
        <v>33</v>
      </c>
      <c r="D75" s="8">
        <v>700</v>
      </c>
      <c r="E75" s="4" t="s">
        <v>9</v>
      </c>
      <c r="F75" s="9">
        <f t="shared" si="2"/>
        <v>11312</v>
      </c>
    </row>
    <row r="76" spans="1:6" ht="32.25" customHeight="1">
      <c r="A76" s="7">
        <v>74</v>
      </c>
      <c r="B76" s="2" t="s">
        <v>117</v>
      </c>
      <c r="C76" s="2" t="s">
        <v>117</v>
      </c>
      <c r="D76" s="8">
        <v>605</v>
      </c>
      <c r="E76" s="4" t="s">
        <v>9</v>
      </c>
      <c r="F76" s="9">
        <f t="shared" si="2"/>
        <v>9776.7999999999993</v>
      </c>
    </row>
    <row r="77" spans="1:6" ht="32.25" customHeight="1">
      <c r="A77" s="7">
        <v>75</v>
      </c>
      <c r="B77" s="2" t="s">
        <v>118</v>
      </c>
      <c r="C77" s="2" t="s">
        <v>118</v>
      </c>
      <c r="D77" s="8">
        <v>496</v>
      </c>
      <c r="E77" s="4" t="s">
        <v>9</v>
      </c>
      <c r="F77" s="9">
        <f t="shared" si="2"/>
        <v>8015.36</v>
      </c>
    </row>
    <row r="78" spans="1:6" ht="32.25" customHeight="1">
      <c r="A78" s="7">
        <v>76</v>
      </c>
      <c r="B78" s="2" t="s">
        <v>119</v>
      </c>
      <c r="C78" s="2" t="s">
        <v>119</v>
      </c>
      <c r="D78" s="8">
        <v>1000</v>
      </c>
      <c r="E78" s="4" t="s">
        <v>9</v>
      </c>
      <c r="F78" s="9">
        <f t="shared" si="2"/>
        <v>16160</v>
      </c>
    </row>
    <row r="79" spans="1:6" ht="32.25" customHeight="1">
      <c r="A79" s="7">
        <v>77</v>
      </c>
      <c r="B79" s="2" t="s">
        <v>120</v>
      </c>
      <c r="C79" s="2" t="s">
        <v>120</v>
      </c>
      <c r="D79" s="8">
        <v>72</v>
      </c>
      <c r="E79" s="4" t="s">
        <v>9</v>
      </c>
      <c r="F79" s="9">
        <f t="shared" si="2"/>
        <v>1163.52</v>
      </c>
    </row>
    <row r="80" spans="1:6" ht="32.25" customHeight="1">
      <c r="A80" s="7">
        <v>78</v>
      </c>
      <c r="B80" s="2" t="s">
        <v>121</v>
      </c>
      <c r="C80" s="2" t="s">
        <v>121</v>
      </c>
      <c r="D80" s="8">
        <v>204</v>
      </c>
      <c r="E80" s="4" t="s">
        <v>9</v>
      </c>
      <c r="F80" s="9">
        <f t="shared" si="2"/>
        <v>3296.64</v>
      </c>
    </row>
    <row r="81" spans="1:6" ht="32.25" customHeight="1">
      <c r="A81" s="7">
        <v>79</v>
      </c>
      <c r="B81" s="2" t="s">
        <v>122</v>
      </c>
      <c r="C81" s="2" t="s">
        <v>122</v>
      </c>
      <c r="D81" s="8">
        <v>147</v>
      </c>
      <c r="E81" s="4" t="s">
        <v>9</v>
      </c>
      <c r="F81" s="9">
        <f t="shared" si="2"/>
        <v>2375.52</v>
      </c>
    </row>
    <row r="82" spans="1:6" ht="32.25" customHeight="1">
      <c r="A82" s="7">
        <v>80</v>
      </c>
      <c r="B82" s="2" t="s">
        <v>123</v>
      </c>
      <c r="C82" s="2" t="s">
        <v>123</v>
      </c>
      <c r="D82" s="8">
        <v>270</v>
      </c>
      <c r="E82" s="4" t="s">
        <v>9</v>
      </c>
      <c r="F82" s="9">
        <f t="shared" si="2"/>
        <v>4363.2</v>
      </c>
    </row>
    <row r="83" spans="1:6" ht="32.25" customHeight="1">
      <c r="A83" s="7">
        <v>81</v>
      </c>
      <c r="B83" s="2" t="s">
        <v>124</v>
      </c>
      <c r="C83" s="2" t="s">
        <v>124</v>
      </c>
      <c r="D83" s="8">
        <v>412.04</v>
      </c>
      <c r="E83" s="4" t="s">
        <v>9</v>
      </c>
      <c r="F83" s="9">
        <f t="shared" si="2"/>
        <v>6658.5664000000006</v>
      </c>
    </row>
    <row r="84" spans="1:6" ht="32.25" customHeight="1">
      <c r="A84" s="7">
        <v>82</v>
      </c>
      <c r="B84" s="2" t="s">
        <v>125</v>
      </c>
      <c r="C84" s="2" t="s">
        <v>125</v>
      </c>
      <c r="D84" s="8">
        <v>127.4</v>
      </c>
      <c r="E84" s="4" t="s">
        <v>9</v>
      </c>
      <c r="F84" s="9">
        <f t="shared" si="2"/>
        <v>2058.7840000000001</v>
      </c>
    </row>
    <row r="85" spans="1:6" ht="32.25" customHeight="1">
      <c r="A85" s="7">
        <v>83</v>
      </c>
      <c r="B85" s="2" t="s">
        <v>126</v>
      </c>
      <c r="C85" s="2" t="s">
        <v>126</v>
      </c>
      <c r="D85" s="8">
        <v>117.27</v>
      </c>
      <c r="E85" s="4" t="s">
        <v>9</v>
      </c>
      <c r="F85" s="9">
        <f t="shared" si="2"/>
        <v>1895.0832</v>
      </c>
    </row>
    <row r="86" spans="1:6" ht="32.25" customHeight="1">
      <c r="A86" s="7">
        <v>84</v>
      </c>
      <c r="B86" s="2" t="s">
        <v>125</v>
      </c>
      <c r="C86" s="2" t="s">
        <v>125</v>
      </c>
      <c r="D86" s="8">
        <v>260</v>
      </c>
      <c r="E86" s="4" t="s">
        <v>9</v>
      </c>
      <c r="F86" s="9">
        <f t="shared" si="2"/>
        <v>4201.6000000000004</v>
      </c>
    </row>
    <row r="87" spans="1:6" ht="32.25" customHeight="1">
      <c r="A87" s="7">
        <v>85</v>
      </c>
      <c r="B87" s="2" t="s">
        <v>127</v>
      </c>
      <c r="C87" s="2" t="s">
        <v>127</v>
      </c>
      <c r="D87" s="8">
        <v>477.66</v>
      </c>
      <c r="E87" s="4" t="s">
        <v>9</v>
      </c>
      <c r="F87" s="9">
        <f t="shared" si="2"/>
        <v>7718.9856000000009</v>
      </c>
    </row>
    <row r="88" spans="1:6" ht="33" customHeight="1">
      <c r="A88" s="7">
        <v>86</v>
      </c>
      <c r="B88" s="3" t="s">
        <v>128</v>
      </c>
      <c r="C88" s="2" t="s">
        <v>129</v>
      </c>
      <c r="D88" s="8">
        <v>529.62</v>
      </c>
      <c r="E88" s="4" t="s">
        <v>9</v>
      </c>
      <c r="F88" s="9">
        <f t="shared" si="2"/>
        <v>8558.6592000000001</v>
      </c>
    </row>
    <row r="89" spans="1:6" ht="32.25" customHeight="1">
      <c r="A89" s="7">
        <v>87</v>
      </c>
      <c r="B89" s="2" t="s">
        <v>130</v>
      </c>
      <c r="C89" s="2" t="s">
        <v>130</v>
      </c>
      <c r="D89" s="8">
        <v>128.54</v>
      </c>
      <c r="E89" s="4" t="s">
        <v>9</v>
      </c>
      <c r="F89" s="9">
        <f t="shared" si="2"/>
        <v>2077.2064</v>
      </c>
    </row>
    <row r="90" spans="1:6" ht="32.1" customHeight="1">
      <c r="A90" s="7">
        <v>88</v>
      </c>
      <c r="B90" s="2" t="s">
        <v>131</v>
      </c>
      <c r="C90" s="2" t="s">
        <v>131</v>
      </c>
      <c r="D90" s="8">
        <v>152.18</v>
      </c>
      <c r="E90" s="4" t="s">
        <v>9</v>
      </c>
      <c r="F90" s="9">
        <f t="shared" si="2"/>
        <v>2459.2288000000003</v>
      </c>
    </row>
    <row r="91" spans="1:6" ht="32.25" customHeight="1">
      <c r="A91" s="7">
        <v>89</v>
      </c>
      <c r="B91" s="2" t="s">
        <v>132</v>
      </c>
      <c r="C91" s="2" t="s">
        <v>132</v>
      </c>
      <c r="D91" s="8">
        <v>57.54</v>
      </c>
      <c r="E91" s="4" t="s">
        <v>9</v>
      </c>
      <c r="F91" s="9">
        <f t="shared" si="2"/>
        <v>929.84640000000002</v>
      </c>
    </row>
    <row r="92" spans="1:6" ht="32.25" customHeight="1">
      <c r="A92" s="7">
        <v>90</v>
      </c>
      <c r="B92" s="2" t="s">
        <v>133</v>
      </c>
      <c r="C92" s="2" t="s">
        <v>133</v>
      </c>
      <c r="D92" s="8">
        <v>167.38</v>
      </c>
      <c r="E92" s="4" t="s">
        <v>9</v>
      </c>
      <c r="F92" s="9">
        <f t="shared" si="2"/>
        <v>2704.8607999999999</v>
      </c>
    </row>
    <row r="93" spans="1:6" ht="78.599999999999994" customHeight="1">
      <c r="A93" s="7">
        <v>91</v>
      </c>
      <c r="B93" s="3" t="s">
        <v>134</v>
      </c>
      <c r="C93" s="2" t="s">
        <v>135</v>
      </c>
      <c r="D93" s="8">
        <v>220</v>
      </c>
      <c r="E93" s="4" t="s">
        <v>9</v>
      </c>
      <c r="F93" s="9">
        <f t="shared" si="2"/>
        <v>3555.2</v>
      </c>
    </row>
    <row r="94" spans="1:6" ht="32.25" customHeight="1">
      <c r="A94" s="7">
        <v>92</v>
      </c>
      <c r="B94" s="2" t="s">
        <v>136</v>
      </c>
      <c r="C94" s="2" t="s">
        <v>136</v>
      </c>
      <c r="D94" s="8">
        <v>170</v>
      </c>
      <c r="E94" s="4" t="s">
        <v>9</v>
      </c>
      <c r="F94" s="9">
        <f t="shared" si="2"/>
        <v>2747.2</v>
      </c>
    </row>
    <row r="95" spans="1:6" ht="32.25" customHeight="1">
      <c r="A95" s="7">
        <v>93</v>
      </c>
      <c r="B95" s="2" t="s">
        <v>137</v>
      </c>
      <c r="C95" s="2" t="s">
        <v>137</v>
      </c>
      <c r="D95" s="8">
        <v>150</v>
      </c>
      <c r="E95" s="4" t="s">
        <v>9</v>
      </c>
      <c r="F95" s="9">
        <f t="shared" si="2"/>
        <v>2424</v>
      </c>
    </row>
    <row r="96" spans="1:6" ht="32.25" customHeight="1">
      <c r="A96" s="7">
        <v>94</v>
      </c>
      <c r="B96" s="2" t="s">
        <v>138</v>
      </c>
      <c r="C96" s="2" t="s">
        <v>138</v>
      </c>
      <c r="D96" s="8">
        <v>340</v>
      </c>
      <c r="E96" s="4" t="s">
        <v>9</v>
      </c>
      <c r="F96" s="9">
        <f t="shared" si="2"/>
        <v>5494.4</v>
      </c>
    </row>
    <row r="97" spans="1:6" ht="32.25" customHeight="1">
      <c r="A97" s="7">
        <v>95</v>
      </c>
      <c r="B97" s="2" t="s">
        <v>139</v>
      </c>
      <c r="C97" s="2" t="s">
        <v>139</v>
      </c>
      <c r="D97" s="8">
        <v>280</v>
      </c>
      <c r="E97" s="4" t="s">
        <v>9</v>
      </c>
      <c r="F97" s="9">
        <f t="shared" si="2"/>
        <v>4524.8</v>
      </c>
    </row>
    <row r="98" spans="1:6" ht="32.25" customHeight="1">
      <c r="A98" s="7">
        <v>96</v>
      </c>
      <c r="B98" s="2" t="s">
        <v>140</v>
      </c>
      <c r="C98" s="2" t="s">
        <v>140</v>
      </c>
      <c r="D98" s="8">
        <v>81.849999999999994</v>
      </c>
      <c r="E98" s="4" t="s">
        <v>9</v>
      </c>
      <c r="F98" s="9">
        <f t="shared" si="2"/>
        <v>1322.6959999999999</v>
      </c>
    </row>
    <row r="99" spans="1:6" ht="32.25" customHeight="1">
      <c r="A99" s="7">
        <v>97</v>
      </c>
      <c r="B99" s="2" t="s">
        <v>141</v>
      </c>
      <c r="C99" s="2" t="s">
        <v>141</v>
      </c>
      <c r="D99" s="8">
        <v>165.62</v>
      </c>
      <c r="E99" s="4" t="s">
        <v>9</v>
      </c>
      <c r="F99" s="9">
        <f t="shared" si="2"/>
        <v>2676.4192000000003</v>
      </c>
    </row>
    <row r="100" spans="1:6" ht="32.25" customHeight="1">
      <c r="A100" s="7">
        <v>98</v>
      </c>
      <c r="B100" s="2" t="s">
        <v>142</v>
      </c>
      <c r="C100" s="2" t="s">
        <v>142</v>
      </c>
      <c r="D100" s="8">
        <v>159.38</v>
      </c>
      <c r="E100" s="4" t="s">
        <v>9</v>
      </c>
      <c r="F100" s="9">
        <f t="shared" ref="F100:F121" si="3">D100*16.16</f>
        <v>2575.5807999999997</v>
      </c>
    </row>
    <row r="101" spans="1:6" ht="33" customHeight="1">
      <c r="A101" s="7">
        <v>99</v>
      </c>
      <c r="B101" s="3" t="s">
        <v>143</v>
      </c>
      <c r="C101" s="2" t="s">
        <v>144</v>
      </c>
      <c r="D101" s="8">
        <v>234.4</v>
      </c>
      <c r="E101" s="4" t="s">
        <v>9</v>
      </c>
      <c r="F101" s="9">
        <f t="shared" si="3"/>
        <v>3787.904</v>
      </c>
    </row>
    <row r="102" spans="1:6" ht="33" customHeight="1">
      <c r="A102" s="7">
        <v>100</v>
      </c>
      <c r="B102" s="3" t="s">
        <v>145</v>
      </c>
      <c r="C102" s="2" t="s">
        <v>146</v>
      </c>
      <c r="D102" s="8">
        <v>161.04</v>
      </c>
      <c r="E102" s="4" t="s">
        <v>9</v>
      </c>
      <c r="F102" s="9">
        <f t="shared" si="3"/>
        <v>2602.4063999999998</v>
      </c>
    </row>
    <row r="103" spans="1:6" ht="32.25" customHeight="1">
      <c r="A103" s="7">
        <v>101</v>
      </c>
      <c r="B103" s="2" t="s">
        <v>147</v>
      </c>
      <c r="C103" s="2" t="s">
        <v>147</v>
      </c>
      <c r="D103" s="8">
        <v>72.62</v>
      </c>
      <c r="E103" s="4" t="s">
        <v>9</v>
      </c>
      <c r="F103" s="9">
        <f t="shared" si="3"/>
        <v>1173.5392000000002</v>
      </c>
    </row>
    <row r="104" spans="1:6" ht="32.25" customHeight="1">
      <c r="A104" s="7">
        <v>102</v>
      </c>
      <c r="B104" s="2" t="s">
        <v>148</v>
      </c>
      <c r="C104" s="2" t="s">
        <v>148</v>
      </c>
      <c r="D104" s="8">
        <v>159.63</v>
      </c>
      <c r="E104" s="4" t="s">
        <v>9</v>
      </c>
      <c r="F104" s="9">
        <f t="shared" si="3"/>
        <v>2579.6208000000001</v>
      </c>
    </row>
    <row r="105" spans="1:6" ht="32.25" customHeight="1">
      <c r="A105" s="7">
        <v>103</v>
      </c>
      <c r="B105" s="2" t="s">
        <v>149</v>
      </c>
      <c r="C105" s="2" t="s">
        <v>149</v>
      </c>
      <c r="D105" s="8">
        <v>348.75</v>
      </c>
      <c r="E105" s="4" t="s">
        <v>9</v>
      </c>
      <c r="F105" s="9">
        <f t="shared" si="3"/>
        <v>5635.8</v>
      </c>
    </row>
    <row r="106" spans="1:6" ht="32.25" customHeight="1">
      <c r="A106" s="7">
        <v>104</v>
      </c>
      <c r="B106" s="2" t="s">
        <v>150</v>
      </c>
      <c r="C106" s="2" t="s">
        <v>150</v>
      </c>
      <c r="D106" s="8">
        <v>297.76</v>
      </c>
      <c r="E106" s="4" t="s">
        <v>9</v>
      </c>
      <c r="F106" s="9">
        <f t="shared" si="3"/>
        <v>4811.8015999999998</v>
      </c>
    </row>
    <row r="107" spans="1:6" ht="32.25" customHeight="1">
      <c r="A107" s="7">
        <v>105</v>
      </c>
      <c r="B107" s="2" t="s">
        <v>151</v>
      </c>
      <c r="C107" s="2" t="s">
        <v>151</v>
      </c>
      <c r="D107" s="8">
        <v>123</v>
      </c>
      <c r="E107" s="4" t="s">
        <v>9</v>
      </c>
      <c r="F107" s="9">
        <f t="shared" si="3"/>
        <v>1987.68</v>
      </c>
    </row>
    <row r="108" spans="1:6" ht="33" customHeight="1">
      <c r="A108" s="7">
        <v>106</v>
      </c>
      <c r="B108" s="3" t="s">
        <v>152</v>
      </c>
      <c r="C108" s="2" t="s">
        <v>153</v>
      </c>
      <c r="D108" s="8">
        <v>409.58</v>
      </c>
      <c r="E108" s="4" t="s">
        <v>9</v>
      </c>
      <c r="F108" s="9">
        <f t="shared" si="3"/>
        <v>6618.8127999999997</v>
      </c>
    </row>
    <row r="109" spans="1:6" ht="33" customHeight="1">
      <c r="A109" s="7">
        <v>107</v>
      </c>
      <c r="B109" s="3" t="s">
        <v>154</v>
      </c>
      <c r="C109" s="2" t="s">
        <v>155</v>
      </c>
      <c r="D109" s="8">
        <v>232.13</v>
      </c>
      <c r="E109" s="4" t="s">
        <v>9</v>
      </c>
      <c r="F109" s="9">
        <f t="shared" si="3"/>
        <v>3751.2208000000001</v>
      </c>
    </row>
    <row r="110" spans="1:6" ht="32.25" customHeight="1">
      <c r="A110" s="7">
        <v>108</v>
      </c>
      <c r="B110" s="2" t="s">
        <v>156</v>
      </c>
      <c r="C110" s="2" t="s">
        <v>156</v>
      </c>
      <c r="D110" s="8">
        <v>136.32</v>
      </c>
      <c r="E110" s="4" t="s">
        <v>9</v>
      </c>
      <c r="F110" s="9">
        <f t="shared" si="3"/>
        <v>2202.9312</v>
      </c>
    </row>
    <row r="111" spans="1:6" ht="32.25" customHeight="1">
      <c r="A111" s="7">
        <v>109</v>
      </c>
      <c r="B111" s="2" t="s">
        <v>157</v>
      </c>
      <c r="C111" s="2" t="s">
        <v>157</v>
      </c>
      <c r="D111" s="8">
        <v>276.49</v>
      </c>
      <c r="E111" s="4" t="s">
        <v>9</v>
      </c>
      <c r="F111" s="9">
        <f t="shared" si="3"/>
        <v>4468.0784000000003</v>
      </c>
    </row>
    <row r="112" spans="1:6" ht="33" customHeight="1">
      <c r="A112" s="7">
        <v>110</v>
      </c>
      <c r="B112" s="3" t="s">
        <v>158</v>
      </c>
      <c r="C112" s="2" t="s">
        <v>159</v>
      </c>
      <c r="D112" s="8">
        <v>283.87</v>
      </c>
      <c r="E112" s="4" t="s">
        <v>9</v>
      </c>
      <c r="F112" s="9">
        <f t="shared" si="3"/>
        <v>4587.3392000000003</v>
      </c>
    </row>
    <row r="113" spans="1:6" ht="33" customHeight="1">
      <c r="A113" s="7">
        <v>111</v>
      </c>
      <c r="B113" s="3" t="s">
        <v>160</v>
      </c>
      <c r="C113" s="2" t="s">
        <v>161</v>
      </c>
      <c r="D113" s="8">
        <v>124.7</v>
      </c>
      <c r="E113" s="4" t="s">
        <v>9</v>
      </c>
      <c r="F113" s="9">
        <f t="shared" si="3"/>
        <v>2015.152</v>
      </c>
    </row>
    <row r="114" spans="1:6" ht="32.25" customHeight="1">
      <c r="A114" s="7">
        <v>112</v>
      </c>
      <c r="B114" s="2" t="s">
        <v>162</v>
      </c>
      <c r="C114" s="2" t="s">
        <v>162</v>
      </c>
      <c r="D114" s="8">
        <v>400</v>
      </c>
      <c r="E114" s="4" t="s">
        <v>9</v>
      </c>
      <c r="F114" s="9">
        <f t="shared" si="3"/>
        <v>6464</v>
      </c>
    </row>
    <row r="115" spans="1:6" ht="32.25" customHeight="1">
      <c r="A115" s="7">
        <v>113</v>
      </c>
      <c r="B115" s="2" t="s">
        <v>163</v>
      </c>
      <c r="C115" s="2" t="s">
        <v>163</v>
      </c>
      <c r="D115" s="8">
        <v>330</v>
      </c>
      <c r="E115" s="4" t="s">
        <v>9</v>
      </c>
      <c r="F115" s="9">
        <f t="shared" si="3"/>
        <v>5332.8</v>
      </c>
    </row>
    <row r="116" spans="1:6" ht="32.25" customHeight="1">
      <c r="A116" s="7">
        <v>114</v>
      </c>
      <c r="B116" s="2" t="s">
        <v>164</v>
      </c>
      <c r="C116" s="2" t="s">
        <v>164</v>
      </c>
      <c r="D116" s="8">
        <v>400</v>
      </c>
      <c r="E116" s="4" t="s">
        <v>9</v>
      </c>
      <c r="F116" s="9">
        <f t="shared" si="3"/>
        <v>6464</v>
      </c>
    </row>
    <row r="117" spans="1:6" ht="32.25" customHeight="1">
      <c r="A117" s="7">
        <v>115</v>
      </c>
      <c r="B117" s="2" t="s">
        <v>165</v>
      </c>
      <c r="C117" s="2" t="s">
        <v>165</v>
      </c>
      <c r="D117" s="8">
        <v>558</v>
      </c>
      <c r="E117" s="4" t="s">
        <v>9</v>
      </c>
      <c r="F117" s="9">
        <f t="shared" si="3"/>
        <v>9017.2800000000007</v>
      </c>
    </row>
    <row r="118" spans="1:6" ht="32.25" customHeight="1">
      <c r="A118" s="7">
        <v>116</v>
      </c>
      <c r="B118" s="2" t="s">
        <v>166</v>
      </c>
      <c r="C118" s="2" t="s">
        <v>166</v>
      </c>
      <c r="D118" s="8">
        <v>300</v>
      </c>
      <c r="E118" s="4" t="s">
        <v>9</v>
      </c>
      <c r="F118" s="9">
        <f t="shared" si="3"/>
        <v>4848</v>
      </c>
    </row>
    <row r="119" spans="1:6" ht="32.25" customHeight="1">
      <c r="A119" s="7">
        <v>117</v>
      </c>
      <c r="B119" s="2" t="s">
        <v>167</v>
      </c>
      <c r="C119" s="2" t="s">
        <v>167</v>
      </c>
      <c r="D119" s="8">
        <v>64</v>
      </c>
      <c r="E119" s="4" t="s">
        <v>9</v>
      </c>
      <c r="F119" s="9">
        <f t="shared" si="3"/>
        <v>1034.24</v>
      </c>
    </row>
    <row r="120" spans="1:6" ht="32.25" customHeight="1">
      <c r="A120" s="7">
        <v>118</v>
      </c>
      <c r="B120" s="2" t="s">
        <v>168</v>
      </c>
      <c r="C120" s="2" t="s">
        <v>168</v>
      </c>
      <c r="D120" s="8">
        <v>203</v>
      </c>
      <c r="E120" s="4" t="s">
        <v>9</v>
      </c>
      <c r="F120" s="9">
        <f t="shared" si="3"/>
        <v>3280.48</v>
      </c>
    </row>
    <row r="121" spans="1:6" ht="32.25" customHeight="1">
      <c r="A121" s="2" t="s">
        <v>169</v>
      </c>
      <c r="B121" s="3"/>
      <c r="C121" s="3"/>
      <c r="D121" s="8">
        <f>SUM(D3:D120)</f>
        <v>36607.550000000003</v>
      </c>
      <c r="E121" s="10"/>
      <c r="F121" s="9">
        <f t="shared" si="3"/>
        <v>591578.00800000003</v>
      </c>
    </row>
    <row r="122" spans="1:6" ht="21" customHeight="1">
      <c r="A122" s="12" t="s">
        <v>170</v>
      </c>
      <c r="B122" s="12"/>
      <c r="C122" s="12"/>
      <c r="D122" s="12"/>
      <c r="E122" s="12"/>
      <c r="F122" s="12"/>
    </row>
  </sheetData>
  <mergeCells count="2">
    <mergeCell ref="A1:F1"/>
    <mergeCell ref="A122:F122"/>
  </mergeCells>
  <phoneticPr fontId="1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2025-09-03T04:30:00Z</dcterms:created>
  <dcterms:modified xsi:type="dcterms:W3CDTF">2025-09-12T09:17:42Z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7F10E91FDBE944A6AB937ABF715E6ED9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