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<sst xmlns="http://schemas.openxmlformats.org/spreadsheetml/2006/main" count="20" uniqueCount="20">
  <si>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淮阴区2024-2025小麦规模单产提升项目相关数据汇总表</t>
  </si>
  <si>
    <t>序号</t>
  </si>
  <si>
    <t>镇街</t>
  </si>
  <si>
    <t>户数</t>
  </si>
  <si>
    <t>面积（亩）</t>
  </si>
  <si>
    <t>补助资金（元）</t>
  </si>
  <si>
    <t>总亩数为200468.22亩，总补贴费用为324万元，平均每亩约补贴约为16.16元</t>
  </si>
  <si>
    <t>马头</t>
  </si>
  <si>
    <t>丁集</t>
  </si>
  <si>
    <t>新渡口</t>
  </si>
  <si>
    <t>高家堰</t>
  </si>
  <si>
    <t>古清口</t>
  </si>
  <si>
    <t>刘老庄</t>
  </si>
  <si>
    <t>南陈集</t>
  </si>
  <si>
    <t>三树</t>
  </si>
  <si>
    <t>徐溜</t>
  </si>
  <si>
    <t>渔沟</t>
  </si>
  <si>
    <t>长江路</t>
  </si>
  <si>
    <t>淮高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</si>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</sst>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85" zoomScaleNormal="85" workbookViewId="0">
      <selection activeCell="D2" sqref="D2"/>
    </sheetView>
  </sheetViews>
  <sheetFormatPr defaultColWidth="9" defaultRowHeight="13.5" outlineLevelCol="5"/>
  <cols>
    <col min="1" max="1" width="21.5044247787611" style="1" customWidth="1"/>
    <col min="2" max="2" width="35.2477876106195" style="1" customWidth="1"/>
    <col min="3" max="3" width="35.6283185840708" style="1" customWidth="1"/>
    <col min="4" max="4" width="39.5044247787611" style="1" customWidth="1"/>
    <col min="5" max="5" width="23.7433628318584" style="1" customWidth="1"/>
    <col min="6" max="6" width="21.1681415929204" style="1" customWidth="1"/>
    <col min="7" max="7" width="10.5309734513274" style="1"/>
    <col min="8" max="16384" width="9" style="1"/>
  </cols>
  <sheetData>
    <row r="1" ht="45" customHeight="1" spans="1:5">
      <c r="A1" s="2" t="s">
        <v>0</v>
      </c>
      <c r="B1" s="3"/>
      <c r="C1" s="3"/>
      <c r="D1" s="3"/>
      <c r="E1" s="3"/>
    </row>
    <row r="2" ht="47.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31.5" customHeight="1" spans="1:6">
      <c r="A3" s="4">
        <v>1</v>
      </c>
      <c r="B3" s="4" t="s">
        <v>7</v>
      </c>
      <c r="C3" s="4">
        <v>52</v>
      </c>
      <c r="D3" s="6">
        <v>20128.64</v>
      </c>
      <c r="E3" s="6">
        <f>D3*16.16</f>
        <v>325278.8224</v>
      </c>
      <c r="F3" s="5"/>
    </row>
    <row r="4" ht="33" customHeight="1" spans="1:6">
      <c r="A4" s="4">
        <v>2</v>
      </c>
      <c r="B4" s="4" t="s">
        <v>8</v>
      </c>
      <c r="C4" s="4">
        <v>80</v>
      </c>
      <c r="D4" s="6">
        <v>23291.69</v>
      </c>
      <c r="E4" s="6">
        <f t="shared" ref="E4:E15" si="0">D4*16.16</f>
        <v>376393.7104</v>
      </c>
      <c r="F4" s="5"/>
    </row>
    <row r="5" ht="32.25" customHeight="1" spans="1:6">
      <c r="A5" s="4">
        <v>3</v>
      </c>
      <c r="B5" s="4" t="s">
        <v>9</v>
      </c>
      <c r="C5" s="4">
        <v>17</v>
      </c>
      <c r="D5" s="6">
        <v>4497.94</v>
      </c>
      <c r="E5" s="6">
        <f t="shared" si="0"/>
        <v>72686.7104</v>
      </c>
      <c r="F5" s="5"/>
    </row>
    <row r="6" ht="30.75" customHeight="1" spans="1:6">
      <c r="A6" s="4">
        <v>4</v>
      </c>
      <c r="B6" s="4" t="s">
        <v>10</v>
      </c>
      <c r="C6" s="4">
        <v>36</v>
      </c>
      <c r="D6" s="6">
        <v>10417.77</v>
      </c>
      <c r="E6" s="6">
        <f t="shared" si="0"/>
        <v>168351.1632</v>
      </c>
      <c r="F6" s="5"/>
    </row>
    <row r="7" ht="25.5" customHeight="1" spans="1:6">
      <c r="A7" s="4">
        <v>5</v>
      </c>
      <c r="B7" s="4" t="s">
        <v>11</v>
      </c>
      <c r="C7" s="4">
        <v>5</v>
      </c>
      <c r="D7" s="6">
        <v>1076</v>
      </c>
      <c r="E7" s="6">
        <f t="shared" si="0"/>
        <v>17388.16</v>
      </c>
      <c r="F7" s="5"/>
    </row>
    <row r="8" ht="29.25" customHeight="1" spans="1:6">
      <c r="A8" s="4">
        <v>6</v>
      </c>
      <c r="B8" s="4" t="s">
        <v>12</v>
      </c>
      <c r="C8" s="4">
        <v>67</v>
      </c>
      <c r="D8" s="6">
        <v>28539.91</v>
      </c>
      <c r="E8" s="6">
        <f t="shared" si="0"/>
        <v>461204.9456</v>
      </c>
      <c r="F8" s="5"/>
    </row>
    <row r="9" ht="27" customHeight="1" spans="1:6">
      <c r="A9" s="4">
        <v>7</v>
      </c>
      <c r="B9" s="4" t="s">
        <v>13</v>
      </c>
      <c r="C9" s="4">
        <v>40</v>
      </c>
      <c r="D9" s="6">
        <v>11308.88</v>
      </c>
      <c r="E9" s="6">
        <f t="shared" si="0"/>
        <v>182751.5008</v>
      </c>
      <c r="F9" s="5"/>
    </row>
    <row r="10" ht="26.25" customHeight="1" spans="1:6">
      <c r="A10" s="4">
        <v>8</v>
      </c>
      <c r="B10" s="4" t="s">
        <v>14</v>
      </c>
      <c r="C10" s="4">
        <v>47</v>
      </c>
      <c r="D10" s="6">
        <v>18029.38</v>
      </c>
      <c r="E10" s="6">
        <f t="shared" si="0"/>
        <v>291354.7808</v>
      </c>
      <c r="F10" s="5"/>
    </row>
    <row r="11" ht="28.5" customHeight="1" spans="1:6">
      <c r="A11" s="4">
        <v>9</v>
      </c>
      <c r="B11" s="4" t="s">
        <v>15</v>
      </c>
      <c r="C11" s="4">
        <v>28</v>
      </c>
      <c r="D11" s="7">
        <v>10726.46</v>
      </c>
      <c r="E11" s="6">
        <f t="shared" si="0"/>
        <v>173339.5936</v>
      </c>
      <c r="F11" s="5"/>
    </row>
    <row r="12" ht="27.75" customHeight="1" spans="1:6">
      <c r="A12" s="4">
        <v>10</v>
      </c>
      <c r="B12" s="4" t="s">
        <v>16</v>
      </c>
      <c r="C12" s="4">
        <v>105</v>
      </c>
      <c r="D12" s="6">
        <v>34744</v>
      </c>
      <c r="E12" s="6">
        <f t="shared" si="0"/>
        <v>561463.04</v>
      </c>
      <c r="F12" s="5"/>
    </row>
    <row r="13" ht="27" customHeight="1" spans="1:6">
      <c r="A13" s="4">
        <v>11</v>
      </c>
      <c r="B13" s="4" t="s">
        <v>17</v>
      </c>
      <c r="C13" s="4">
        <v>2</v>
      </c>
      <c r="D13" s="6">
        <v>1100</v>
      </c>
      <c r="E13" s="6">
        <f t="shared" si="0"/>
        <v>17776</v>
      </c>
      <c r="F13" s="5"/>
    </row>
    <row r="14" ht="31.5" customHeight="1" spans="1:6">
      <c r="A14" s="4">
        <v>12</v>
      </c>
      <c r="B14" s="4" t="s">
        <v>18</v>
      </c>
      <c r="C14" s="4">
        <v>118</v>
      </c>
      <c r="D14" s="6">
        <v>36607.55</v>
      </c>
      <c r="E14" s="6">
        <f t="shared" si="0"/>
        <v>591578.008</v>
      </c>
      <c r="F14" s="5"/>
    </row>
    <row r="15" ht="33" customHeight="1" spans="1:6">
      <c r="A15" s="4" t="s">
        <v>19</v>
      </c>
      <c r="B15" s="4">
        <v>12</v>
      </c>
      <c r="C15" s="4">
        <f>SUM(C3:C14)</f>
        <v>597</v>
      </c>
      <c r="D15" s="6">
        <f>SUM(D3:D14)</f>
        <v>200468.22</v>
      </c>
      <c r="E15" s="6">
        <f t="shared" si="0"/>
        <v>3239566.4352</v>
      </c>
      <c r="F15" s="5"/>
    </row>
  </sheetData>
  <mergeCells count="2">
    <mergeCell ref="A1:E1"/>
    <mergeCell ref="F2:F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华通鉴事务所石素娥15051355328</cp:lastModifiedBy>
  <dcterms:created xsi:type="dcterms:W3CDTF">2025-08-06T08:16:00Z</dcterms:created>
  <dcterms:modified xsi:type="dcterms:W3CDTF">2025-09-12T07:25:16Z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5A8E40904A8444A7A8974C7310A72525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