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F20" i="1"/>
  <c r="D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<sst xmlns="http://schemas.openxmlformats.org/spreadsheetml/2006/main" count="61" uniqueCount="34">
  <si>
    <r>
      <rPr>
        <b/>
        <sz val="17.5"/>
        <rFont val="黑体"/>
        <family val="3"/>
        <charset val="134"/>
      </rPr>
      <t xml:space="preserve">附表 </t>
    </r>
    <r>
      <rPr>
        <b/>
        <sz val="17.5"/>
        <rFont val="Times New Roman"/>
        <charset val="204"/>
      </rPr>
      <t xml:space="preserve">2:
</t>
    </r>
    <r>
      <rPr>
        <b/>
        <sz val="17.5"/>
        <rFont val="宋体"/>
        <charset val="134"/>
      </rPr>
      <t xml:space="preserve">淮阴区 </t>
    </r>
    <r>
      <rPr>
        <b/>
        <sz val="17.5"/>
        <rFont val="Times New Roman"/>
        <charset val="204"/>
      </rPr>
      <t xml:space="preserve">2024 </t>
    </r>
    <r>
      <rPr>
        <b/>
        <sz val="17.5"/>
        <rFont val="宋体"/>
        <charset val="134"/>
      </rPr>
      <t xml:space="preserve">年粮油规模种植主体单产提升行动
申报主体汇总表
</t>
    </r>
    <r>
      <rPr>
        <sz val="15"/>
        <rFont val="宋体"/>
        <charset val="134"/>
      </rPr>
      <t>新渡口街道办事处</t>
    </r>
    <r>
      <rPr>
        <sz val="15"/>
        <rFont val="Times New Roman"/>
        <charset val="204"/>
      </rPr>
      <t>(</t>
    </r>
    <r>
      <rPr>
        <sz val="15"/>
        <rFont val="宋体"/>
        <charset val="134"/>
      </rPr>
      <t>公章</t>
    </r>
    <r>
      <rPr>
        <sz val="15"/>
        <rFont val="Times New Roman"/>
        <charset val="204"/>
      </rPr>
      <t>)</t>
    </r>
  </si>
  <si>
    <t>序号</t>
  </si>
  <si>
    <t>申报主体名称</t>
  </si>
  <si>
    <t>负责人</t>
  </si>
  <si>
    <r>
      <rPr>
        <sz val="14.5"/>
        <rFont val="宋体"/>
        <charset val="134"/>
      </rPr>
      <t xml:space="preserve">实施面积
</t>
    </r>
    <r>
      <rPr>
        <sz val="14.5"/>
        <rFont val="Times New Roman"/>
        <family val="1"/>
      </rPr>
      <t>(</t>
    </r>
    <r>
      <rPr>
        <sz val="14.5"/>
        <rFont val="宋体"/>
        <charset val="134"/>
      </rPr>
      <t>亩</t>
    </r>
    <r>
      <rPr>
        <sz val="14.5"/>
        <rFont val="Times New Roman"/>
        <family val="1"/>
      </rPr>
      <t>)</t>
    </r>
  </si>
  <si>
    <r>
      <rPr>
        <sz val="14.5"/>
        <rFont val="宋体"/>
        <charset val="134"/>
      </rPr>
      <t>核查结果</t>
    </r>
  </si>
  <si>
    <t>补贴金额</t>
  </si>
  <si>
    <r>
      <t>补贴金额为每亩</t>
    </r>
    <r>
      <rPr>
        <sz val="14.5"/>
        <rFont val="Times New Roman"/>
        <family val="1"/>
      </rPr>
      <t>16.16</t>
    </r>
    <r>
      <rPr>
        <sz val="14.5"/>
        <rFont val="宋体"/>
        <charset val="134"/>
      </rPr>
      <t>元</t>
    </r>
  </si>
  <si>
    <r>
      <rPr>
        <sz val="12"/>
        <rFont val="宋体"/>
        <charset val="134"/>
      </rPr>
      <t>淮阴区晓萍家庭农场</t>
    </r>
  </si>
  <si>
    <r>
      <rPr>
        <sz val="12"/>
        <rFont val="宋体"/>
        <charset val="134"/>
      </rPr>
      <t>郭金生</t>
    </r>
  </si>
  <si>
    <r>
      <rPr>
        <sz val="12"/>
        <rFont val="宋体"/>
        <charset val="134"/>
      </rPr>
      <t>合格</t>
    </r>
  </si>
  <si>
    <r>
      <rPr>
        <sz val="12"/>
        <rFont val="宋体"/>
        <charset val="134"/>
      </rPr>
      <t>新渡乡淦芮粮食种植家庭农场</t>
    </r>
  </si>
  <si>
    <r>
      <rPr>
        <sz val="12"/>
        <rFont val="宋体"/>
        <charset val="134"/>
      </rPr>
      <t>姚国军</t>
    </r>
  </si>
  <si>
    <r>
      <rPr>
        <sz val="12"/>
        <rFont val="宋体"/>
        <charset val="134"/>
      </rPr>
      <t>淮安市观音堂米业有限公司</t>
    </r>
  </si>
  <si>
    <r>
      <rPr>
        <sz val="12"/>
        <rFont val="宋体"/>
        <charset val="134"/>
      </rPr>
      <t>周钦功</t>
    </r>
  </si>
  <si>
    <r>
      <rPr>
        <sz val="12"/>
        <rFont val="宋体"/>
        <charset val="134"/>
      </rPr>
      <t>淮阴区严金国家庭农场</t>
    </r>
  </si>
  <si>
    <r>
      <rPr>
        <sz val="12"/>
        <rFont val="宋体"/>
        <charset val="134"/>
      </rPr>
      <t>严金国</t>
    </r>
  </si>
  <si>
    <r>
      <rPr>
        <sz val="12"/>
        <rFont val="宋体"/>
        <charset val="134"/>
      </rPr>
      <t>周权义</t>
    </r>
  </si>
  <si>
    <r>
      <rPr>
        <sz val="12"/>
        <rFont val="宋体"/>
        <charset val="134"/>
      </rPr>
      <t>陈广亚</t>
    </r>
  </si>
  <si>
    <t>禾火人（淮安科技有限公司）</t>
  </si>
  <si>
    <t>杜阳</t>
  </si>
  <si>
    <r>
      <rPr>
        <sz val="12"/>
        <rFont val="宋体"/>
        <charset val="134"/>
      </rPr>
      <t>淮安成满农业发展有限公司</t>
    </r>
  </si>
  <si>
    <r>
      <rPr>
        <sz val="12"/>
        <rFont val="宋体"/>
        <charset val="134"/>
      </rPr>
      <t>罗士义</t>
    </r>
  </si>
  <si>
    <r>
      <rPr>
        <sz val="12"/>
        <rFont val="宋体"/>
        <charset val="134"/>
      </rPr>
      <t>姚金台</t>
    </r>
  </si>
  <si>
    <r>
      <rPr>
        <sz val="12"/>
        <rFont val="宋体"/>
        <charset val="134"/>
      </rPr>
      <t>戴闯</t>
    </r>
  </si>
  <si>
    <r>
      <rPr>
        <sz val="12"/>
        <rFont val="宋体"/>
        <charset val="134"/>
      </rPr>
      <t>刘锦会</t>
    </r>
  </si>
  <si>
    <r>
      <rPr>
        <sz val="12"/>
        <rFont val="宋体"/>
        <charset val="134"/>
      </rPr>
      <t>姜从付</t>
    </r>
  </si>
  <si>
    <r>
      <rPr>
        <sz val="12"/>
        <rFont val="宋体"/>
        <charset val="134"/>
      </rPr>
      <t>俞仁传</t>
    </r>
  </si>
  <si>
    <r>
      <rPr>
        <sz val="12"/>
        <rFont val="宋体"/>
        <charset val="134"/>
      </rPr>
      <t>俞仁玖</t>
    </r>
  </si>
  <si>
    <r>
      <rPr>
        <sz val="12"/>
        <rFont val="宋体"/>
        <charset val="134"/>
      </rPr>
      <t>洪  亮</t>
    </r>
  </si>
  <si>
    <r>
      <rPr>
        <sz val="12"/>
        <rFont val="宋体"/>
        <charset val="134"/>
      </rPr>
      <t>王春荣</t>
    </r>
  </si>
  <si>
    <r>
      <rPr>
        <sz val="12"/>
        <rFont val="宋体"/>
        <charset val="134"/>
      </rPr>
      <t>厉开科</t>
    </r>
  </si>
  <si>
    <t>合计</t>
  </si>
  <si>
    <r>
      <rPr>
        <sz val="13.5"/>
        <rFont val="仿宋"/>
        <charset val="134"/>
      </rPr>
      <t xml:space="preserve">镇 领 导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 xml:space="preserve">) :                                    </t>
    </r>
    <r>
      <rPr>
        <sz val="13.5"/>
        <rFont val="仿宋"/>
        <charset val="134"/>
      </rPr>
      <t xml:space="preserve">填 报 人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>) :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</si>
</sst>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6">
    <font>
      <sz val="10"/>
      <color rgb="FF000000"/>
      <name val="Times New Roman"/>
      <charset val="204"/>
    </font>
    <font>
      <b/>
      <sz val="17.5"/>
      <name val="黑体"/>
      <family val="3"/>
      <charset val="134"/>
    </font>
    <font>
      <sz val="14.5"/>
      <name val="Times New Roman"/>
      <family val="1"/>
    </font>
    <font>
      <sz val="14.5"/>
      <name val="宋体"/>
      <charset val="134"/>
    </font>
    <font>
      <sz val="12"/>
      <color rgb="FF000000"/>
      <name val="Times New Roman"/>
      <family val="1"/>
    </font>
    <font>
      <sz val="12"/>
      <name val="宋体"/>
      <charset val="134"/>
    </font>
    <font>
      <sz val="11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color rgb="FF000000"/>
      <name val="宋体"/>
      <charset val="134"/>
    </font>
    <font>
      <b/>
      <sz val="17.5"/>
      <name val="Times New Roman"/>
      <charset val="204"/>
    </font>
    <font>
      <b/>
      <sz val="17.5"/>
      <name val="宋体"/>
      <charset val="134"/>
    </font>
    <font>
      <sz val="15"/>
      <name val="宋体"/>
      <charset val="134"/>
    </font>
    <font>
      <sz val="15"/>
      <name val="Times New Roman"/>
      <charset val="204"/>
    </font>
    <font>
      <sz val="13.5"/>
      <name val="仿宋"/>
      <charset val="134"/>
    </font>
    <font>
      <sz val="13.5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shrinkToFit="1"/>
    </xf>
    <xf numFmtId="1" fontId="7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D2" sqref="D1:D1048576"/>
    </sheetView>
  </sheetViews>
  <sheetFormatPr defaultColWidth="9" defaultRowHeight="12.75"/>
  <cols>
    <col min="1" max="1" width="8.1640625" customWidth="1"/>
    <col min="2" max="2" width="19.83203125" customWidth="1"/>
    <col min="3" max="3" width="14" customWidth="1"/>
    <col min="4" max="5" width="16.1640625" customWidth="1"/>
    <col min="6" max="6" width="12.6640625" customWidth="1"/>
    <col min="7" max="7" width="34.83203125" customWidth="1"/>
  </cols>
  <sheetData>
    <row r="1" spans="1:7" ht="125.25" customHeight="1">
      <c r="A1" s="24" t="s">
        <v>0</v>
      </c>
      <c r="B1" s="25"/>
      <c r="C1" s="25"/>
      <c r="D1" s="25"/>
      <c r="E1" s="25"/>
      <c r="F1" s="25"/>
    </row>
    <row r="2" spans="1:7" ht="83.45" customHeight="1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6" t="s">
        <v>7</v>
      </c>
    </row>
    <row r="3" spans="1:7" ht="36.6" customHeight="1">
      <c r="A3" s="7">
        <v>1</v>
      </c>
      <c r="B3" s="8" t="s">
        <v>8</v>
      </c>
      <c r="C3" s="8" t="s">
        <v>9</v>
      </c>
      <c r="D3" s="9">
        <v>200</v>
      </c>
      <c r="E3" s="10" t="s">
        <v>10</v>
      </c>
      <c r="F3" s="11">
        <f>D3*16.16</f>
        <v>3232</v>
      </c>
    </row>
    <row r="4" spans="1:7" ht="51.95" customHeight="1">
      <c r="A4" s="7">
        <v>2</v>
      </c>
      <c r="B4" s="8" t="s">
        <v>11</v>
      </c>
      <c r="C4" s="8" t="s">
        <v>12</v>
      </c>
      <c r="D4" s="9">
        <v>810</v>
      </c>
      <c r="E4" s="10" t="s">
        <v>10</v>
      </c>
      <c r="F4" s="11">
        <f t="shared" ref="F4:F20" si="0">D4*16.16</f>
        <v>13089.6</v>
      </c>
    </row>
    <row r="5" spans="1:7" ht="36.6" customHeight="1">
      <c r="A5" s="7">
        <v>3</v>
      </c>
      <c r="B5" s="8" t="s">
        <v>13</v>
      </c>
      <c r="C5" s="8" t="s">
        <v>14</v>
      </c>
      <c r="D5" s="9">
        <v>286</v>
      </c>
      <c r="E5" s="10" t="s">
        <v>10</v>
      </c>
      <c r="F5" s="11">
        <f t="shared" si="0"/>
        <v>4621.76</v>
      </c>
    </row>
    <row r="6" spans="1:7" ht="36.6" customHeight="1">
      <c r="A6" s="7">
        <v>4</v>
      </c>
      <c r="B6" s="8" t="s">
        <v>15</v>
      </c>
      <c r="C6" s="8" t="s">
        <v>16</v>
      </c>
      <c r="D6" s="9">
        <v>119</v>
      </c>
      <c r="E6" s="10" t="s">
        <v>10</v>
      </c>
      <c r="F6" s="11">
        <f t="shared" si="0"/>
        <v>1923.04</v>
      </c>
    </row>
    <row r="7" spans="1:7" ht="30.95" customHeight="1">
      <c r="A7" s="7">
        <v>5</v>
      </c>
      <c r="B7" s="8" t="s">
        <v>17</v>
      </c>
      <c r="C7" s="8" t="s">
        <v>17</v>
      </c>
      <c r="D7" s="9">
        <v>54</v>
      </c>
      <c r="E7" s="10" t="s">
        <v>10</v>
      </c>
      <c r="F7" s="11">
        <f t="shared" si="0"/>
        <v>872.64</v>
      </c>
    </row>
    <row r="8" spans="1:7" ht="33" customHeight="1">
      <c r="A8" s="7">
        <v>6</v>
      </c>
      <c r="B8" s="8" t="s">
        <v>18</v>
      </c>
      <c r="C8" s="8" t="s">
        <v>18</v>
      </c>
      <c r="D8" s="9">
        <v>97</v>
      </c>
      <c r="E8" s="10" t="s">
        <v>10</v>
      </c>
      <c r="F8" s="11">
        <f t="shared" si="0"/>
        <v>1567.52</v>
      </c>
    </row>
    <row r="9" spans="1:7" ht="36.6" customHeight="1">
      <c r="A9" s="7">
        <v>7</v>
      </c>
      <c r="B9" s="8" t="s">
        <v>19</v>
      </c>
      <c r="C9" s="8" t="s">
        <v>20</v>
      </c>
      <c r="D9" s="9">
        <v>730</v>
      </c>
      <c r="E9" s="10" t="s">
        <v>10</v>
      </c>
      <c r="F9" s="11">
        <f t="shared" si="0"/>
        <v>11796.8</v>
      </c>
    </row>
    <row r="10" spans="1:7" ht="36.6" customHeight="1">
      <c r="A10" s="7">
        <v>8</v>
      </c>
      <c r="B10" s="8" t="s">
        <v>21</v>
      </c>
      <c r="C10" s="8" t="s">
        <v>22</v>
      </c>
      <c r="D10" s="9">
        <v>410</v>
      </c>
      <c r="E10" s="10" t="s">
        <v>10</v>
      </c>
      <c r="F10" s="11">
        <f t="shared" si="0"/>
        <v>6625.6</v>
      </c>
    </row>
    <row r="11" spans="1:7" ht="33" customHeight="1">
      <c r="A11" s="7">
        <v>9</v>
      </c>
      <c r="B11" s="8" t="s">
        <v>23</v>
      </c>
      <c r="C11" s="8" t="s">
        <v>23</v>
      </c>
      <c r="D11" s="9">
        <v>111</v>
      </c>
      <c r="E11" s="10" t="s">
        <v>10</v>
      </c>
      <c r="F11" s="11">
        <f t="shared" si="0"/>
        <v>1793.76</v>
      </c>
    </row>
    <row r="12" spans="1:7" ht="32.1" customHeight="1">
      <c r="A12" s="12">
        <v>10</v>
      </c>
      <c r="B12" s="8" t="s">
        <v>24</v>
      </c>
      <c r="C12" s="8" t="s">
        <v>24</v>
      </c>
      <c r="D12" s="9">
        <v>223.47</v>
      </c>
      <c r="E12" s="10" t="s">
        <v>10</v>
      </c>
      <c r="F12" s="11">
        <f t="shared" si="0"/>
        <v>3611.2752</v>
      </c>
    </row>
    <row r="13" spans="1:7" ht="32.1" customHeight="1">
      <c r="A13" s="12">
        <v>11</v>
      </c>
      <c r="B13" s="8" t="s">
        <v>25</v>
      </c>
      <c r="C13" s="8" t="s">
        <v>25</v>
      </c>
      <c r="D13" s="9">
        <v>279</v>
      </c>
      <c r="E13" s="10" t="s">
        <v>10</v>
      </c>
      <c r="F13" s="11">
        <f t="shared" si="0"/>
        <v>4508.6400000000003</v>
      </c>
    </row>
    <row r="14" spans="1:7" ht="32.1" customHeight="1">
      <c r="A14" s="12">
        <v>12</v>
      </c>
      <c r="B14" s="8" t="s">
        <v>26</v>
      </c>
      <c r="C14" s="8" t="s">
        <v>26</v>
      </c>
      <c r="D14" s="9">
        <v>164.41</v>
      </c>
      <c r="E14" s="10" t="s">
        <v>10</v>
      </c>
      <c r="F14" s="11">
        <f t="shared" si="0"/>
        <v>2656.8656000000001</v>
      </c>
    </row>
    <row r="15" spans="1:7" ht="32.1" customHeight="1">
      <c r="A15" s="12">
        <v>13</v>
      </c>
      <c r="B15" s="8" t="s">
        <v>27</v>
      </c>
      <c r="C15" s="8" t="s">
        <v>27</v>
      </c>
      <c r="D15" s="9">
        <v>56.8</v>
      </c>
      <c r="E15" s="10" t="s">
        <v>10</v>
      </c>
      <c r="F15" s="11">
        <f t="shared" si="0"/>
        <v>917.88799999999992</v>
      </c>
    </row>
    <row r="16" spans="1:7" ht="32.25" customHeight="1">
      <c r="A16" s="12">
        <v>14</v>
      </c>
      <c r="B16" s="8" t="s">
        <v>28</v>
      </c>
      <c r="C16" s="8" t="s">
        <v>28</v>
      </c>
      <c r="D16" s="9">
        <v>70</v>
      </c>
      <c r="E16" s="10" t="s">
        <v>10</v>
      </c>
      <c r="F16" s="11">
        <f t="shared" si="0"/>
        <v>1131.2</v>
      </c>
    </row>
    <row r="17" spans="1:6" ht="32.25" customHeight="1">
      <c r="A17" s="12">
        <v>15</v>
      </c>
      <c r="B17" s="8" t="s">
        <v>29</v>
      </c>
      <c r="C17" s="8" t="s">
        <v>29</v>
      </c>
      <c r="D17" s="9">
        <v>369.29</v>
      </c>
      <c r="E17" s="10" t="s">
        <v>10</v>
      </c>
      <c r="F17" s="11">
        <f t="shared" si="0"/>
        <v>5967.7264000000005</v>
      </c>
    </row>
    <row r="18" spans="1:6" ht="32.25" customHeight="1">
      <c r="A18" s="13">
        <v>16</v>
      </c>
      <c r="B18" s="14" t="s">
        <v>30</v>
      </c>
      <c r="C18" s="14" t="s">
        <v>30</v>
      </c>
      <c r="D18" s="15">
        <v>300.97000000000003</v>
      </c>
      <c r="E18" s="16" t="s">
        <v>10</v>
      </c>
      <c r="F18" s="11">
        <f t="shared" si="0"/>
        <v>4863.6752000000006</v>
      </c>
    </row>
    <row r="19" spans="1:6" ht="32.25" customHeight="1">
      <c r="A19" s="17">
        <v>17</v>
      </c>
      <c r="B19" s="18" t="s">
        <v>31</v>
      </c>
      <c r="C19" s="18" t="s">
        <v>31</v>
      </c>
      <c r="D19" s="19">
        <v>217</v>
      </c>
      <c r="E19" s="20" t="s">
        <v>10</v>
      </c>
      <c r="F19" s="11">
        <f t="shared" si="0"/>
        <v>3506.7200000000003</v>
      </c>
    </row>
    <row r="20" spans="1:6" ht="21" customHeight="1">
      <c r="A20" s="21"/>
      <c r="B20" s="22" t="s">
        <v>32</v>
      </c>
      <c r="C20" s="21"/>
      <c r="D20" s="19">
        <f>SUM(D3:D19)</f>
        <v>4497.9399999999996</v>
      </c>
      <c r="E20" s="23"/>
      <c r="F20" s="11">
        <f t="shared" si="0"/>
        <v>72686.710399999996</v>
      </c>
    </row>
    <row r="21" spans="1:6" ht="21" customHeight="1">
      <c r="A21" s="25" t="s">
        <v>33</v>
      </c>
      <c r="B21" s="25"/>
      <c r="C21" s="25"/>
      <c r="D21" s="25"/>
      <c r="E21" s="25"/>
      <c r="F21" s="25"/>
    </row>
  </sheetData>
  <mergeCells count="2">
    <mergeCell ref="A1:F1"/>
    <mergeCell ref="A21:F21"/>
  </mergeCells>
  <phoneticPr fontId="1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2025-09-03T02:37:00Z</dcterms:created>
  <dcterms:modified xsi:type="dcterms:W3CDTF">2025-09-12T09:14:48Z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0B9A9752017B4D77B3ABE91060705A8F</vt:lpwstr>
  </property>
  <property fmtid="{D5CDD505-2E9C-101B-9397-08002B2CF9AE}" pid="3" name="KSOProductBuildVer">
    <vt:lpwstr>2052-11.1.0.12165</vt:lpwstr>
  </property>
</Properties>
</file>