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60"/>
  </bookViews>
  <sheets>
    <sheet name="Table 1" sheetId="1" r:id="rId1"/>
  </sheets>
  <calcPr calcId="125725"/>
</workbook>
</file>

<file path=xl/calcChain.xml><?xml version="1.0" encoding="utf-8"?>
<calcChain xmlns="http://schemas.openxmlformats.org/spreadsheetml/2006/main">
  <c r="E40" i="1"/>
  <c r="G40" s="1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<sst xmlns="http://schemas.openxmlformats.org/spreadsheetml/2006/main" count="119" uniqueCount="69">
  <si>
    <r>
      <rPr>
        <b/>
        <sz val="17.5"/>
        <rFont val="黑体"/>
        <charset val="134"/>
      </rPr>
      <t xml:space="preserve">附表 </t>
    </r>
    <r>
      <rPr>
        <b/>
        <sz val="17.5"/>
        <rFont val="Times New Roman"/>
        <family val="1"/>
      </rPr>
      <t xml:space="preserve">2:
</t>
    </r>
    <r>
      <rPr>
        <b/>
        <sz val="17.5"/>
        <rFont val="宋体"/>
        <charset val="134"/>
      </rPr>
      <t xml:space="preserve">淮阴区 </t>
    </r>
    <r>
      <rPr>
        <b/>
        <sz val="17.5"/>
        <rFont val="Times New Roman"/>
        <family val="1"/>
      </rPr>
      <t xml:space="preserve">2024 </t>
    </r>
    <r>
      <rPr>
        <b/>
        <sz val="17.5"/>
        <rFont val="宋体"/>
        <charset val="134"/>
      </rPr>
      <t>年粮油规模种植主体单产提升行动</t>
    </r>
  </si>
  <si>
    <r>
      <rPr>
        <u/>
        <sz val="12"/>
        <rFont val="Times New Roman"/>
        <family val="1"/>
      </rPr>
      <t>   </t>
    </r>
    <r>
      <rPr>
        <u/>
        <sz val="12"/>
        <rFont val="宋体"/>
        <charset val="134"/>
      </rPr>
      <t>高家堰 </t>
    </r>
    <r>
      <rPr>
        <sz val="12"/>
        <rFont val="宋体"/>
        <charset val="134"/>
      </rPr>
      <t>镇人民政府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公章</t>
    </r>
    <r>
      <rPr>
        <sz val="12"/>
        <rFont val="Times New Roman"/>
        <family val="1"/>
      </rPr>
      <t>)</t>
    </r>
  </si>
  <si>
    <r>
      <rPr>
        <b/>
        <sz val="17.5"/>
        <rFont val="宋体"/>
        <charset val="134"/>
      </rPr>
      <t>申报主体汇总表</t>
    </r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</si>
  <si>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</si>
  <si>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申报主体名称</t>
    </r>
  </si>
  <si>
    <r>
      <rPr>
        <sz val="12"/>
        <rFont val="宋体"/>
        <charset val="134"/>
      </rPr>
      <t>负责人</t>
    </r>
  </si>
  <si>
    <r>
      <rPr>
        <sz val="12"/>
        <rFont val="宋体"/>
        <charset val="134"/>
      </rPr>
      <t>实施面积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亩</t>
    </r>
    <r>
      <rPr>
        <sz val="12"/>
        <rFont val="Times New Roman"/>
        <family val="1"/>
      </rPr>
      <t>)</t>
    </r>
  </si>
  <si>
    <r>
      <rPr>
        <sz val="12"/>
        <rFont val="宋体"/>
        <charset val="134"/>
      </rPr>
      <t>核查结果</t>
    </r>
  </si>
  <si>
    <t>补贴金额</t>
  </si>
  <si>
    <t>补贴金额为每亩16.16元</t>
  </si>
  <si>
    <r>
      <rPr>
        <sz val="12"/>
        <rFont val="宋体"/>
        <charset val="134"/>
      </rPr>
      <t>干洪军</t>
    </r>
  </si>
  <si>
    <r>
      <rPr>
        <sz val="12"/>
        <rFont val="宋体"/>
        <charset val="134"/>
      </rPr>
      <t>晓文土地合作社</t>
    </r>
  </si>
  <si>
    <r>
      <rPr>
        <sz val="12"/>
        <rFont val="宋体"/>
        <charset val="134"/>
      </rPr>
      <t>董文</t>
    </r>
  </si>
  <si>
    <r>
      <rPr>
        <sz val="12"/>
        <rFont val="宋体"/>
        <charset val="134"/>
      </rPr>
      <t>合格</t>
    </r>
  </si>
  <si>
    <r>
      <rPr>
        <sz val="12"/>
        <rFont val="宋体"/>
        <charset val="134"/>
      </rPr>
      <t>孙电虎</t>
    </r>
  </si>
  <si>
    <r>
      <rPr>
        <sz val="12"/>
        <rFont val="宋体"/>
        <charset val="134"/>
      </rPr>
      <t>业生家庭农场</t>
    </r>
  </si>
  <si>
    <r>
      <rPr>
        <sz val="12"/>
        <rFont val="宋体"/>
        <charset val="134"/>
      </rPr>
      <t>周业生</t>
    </r>
  </si>
  <si>
    <r>
      <rPr>
        <sz val="12"/>
        <rFont val="宋体"/>
        <charset val="134"/>
      </rPr>
      <t>华流谷物家庭农场</t>
    </r>
  </si>
  <si>
    <r>
      <rPr>
        <sz val="12"/>
        <rFont val="宋体"/>
        <charset val="134"/>
      </rPr>
      <t>庄凯</t>
    </r>
  </si>
  <si>
    <r>
      <rPr>
        <sz val="12"/>
        <rFont val="宋体"/>
        <charset val="134"/>
      </rPr>
      <t>育江家庭农场</t>
    </r>
  </si>
  <si>
    <r>
      <rPr>
        <sz val="12"/>
        <rFont val="宋体"/>
        <charset val="134"/>
      </rPr>
      <t>蔡育江</t>
    </r>
  </si>
  <si>
    <r>
      <rPr>
        <sz val="12"/>
        <rFont val="宋体"/>
        <charset val="134"/>
      </rPr>
      <t>汤旺家庭农场</t>
    </r>
  </si>
  <si>
    <r>
      <rPr>
        <sz val="12"/>
        <rFont val="宋体"/>
        <charset val="134"/>
      </rPr>
      <t>汤旺</t>
    </r>
  </si>
  <si>
    <r>
      <rPr>
        <sz val="12"/>
        <color rgb="FFFF0000"/>
        <rFont val="宋体"/>
        <charset val="134"/>
      </rPr>
      <t>合格</t>
    </r>
  </si>
  <si>
    <r>
      <rPr>
        <sz val="12"/>
        <rFont val="宋体"/>
        <charset val="134"/>
      </rPr>
      <t>花红军</t>
    </r>
  </si>
  <si>
    <r>
      <rPr>
        <sz val="12"/>
        <rFont val="宋体"/>
        <charset val="134"/>
      </rPr>
      <t>祥熙土地耕作合作社</t>
    </r>
  </si>
  <si>
    <r>
      <rPr>
        <sz val="12"/>
        <rFont val="宋体"/>
        <charset val="134"/>
      </rPr>
      <t>滑祥熙</t>
    </r>
  </si>
  <si>
    <r>
      <rPr>
        <sz val="12"/>
        <rFont val="宋体"/>
        <charset val="134"/>
      </rPr>
      <t>王延松</t>
    </r>
  </si>
  <si>
    <r>
      <rPr>
        <sz val="12"/>
        <rFont val="宋体"/>
        <charset val="134"/>
      </rPr>
      <t>侯越洲</t>
    </r>
  </si>
  <si>
    <r>
      <rPr>
        <sz val="12"/>
        <rFont val="宋体"/>
        <charset val="134"/>
      </rPr>
      <t>候越洲</t>
    </r>
  </si>
  <si>
    <r>
      <rPr>
        <sz val="12"/>
        <rFont val="宋体"/>
        <charset val="134"/>
      </rPr>
      <t>凤姐姐家庭农场</t>
    </r>
  </si>
  <si>
    <r>
      <rPr>
        <sz val="12"/>
        <rFont val="宋体"/>
        <charset val="134"/>
      </rPr>
      <t>李春富</t>
    </r>
  </si>
  <si>
    <r>
      <rPr>
        <sz val="12"/>
        <rFont val="宋体"/>
        <charset val="134"/>
      </rPr>
      <t>韩成霞</t>
    </r>
  </si>
  <si>
    <r>
      <rPr>
        <sz val="12"/>
        <rFont val="宋体"/>
        <charset val="134"/>
      </rPr>
      <t>兴祥土地耕作合作社</t>
    </r>
  </si>
  <si>
    <r>
      <rPr>
        <sz val="12"/>
        <rFont val="宋体"/>
        <charset val="134"/>
      </rPr>
      <t>范永华</t>
    </r>
  </si>
  <si>
    <r>
      <rPr>
        <sz val="12"/>
        <rFont val="宋体"/>
        <charset val="134"/>
      </rPr>
      <t>范茜芮</t>
    </r>
  </si>
  <si>
    <r>
      <rPr>
        <sz val="12"/>
        <rFont val="宋体"/>
        <charset val="134"/>
      </rPr>
      <t>路桂军</t>
    </r>
  </si>
  <si>
    <r>
      <rPr>
        <sz val="12"/>
        <rFont val="宋体"/>
        <charset val="134"/>
      </rPr>
      <t>王秀清</t>
    </r>
  </si>
  <si>
    <r>
      <rPr>
        <sz val="12"/>
        <rFont val="宋体"/>
        <charset val="134"/>
      </rPr>
      <t>薛加昕</t>
    </r>
  </si>
  <si>
    <r>
      <rPr>
        <sz val="12"/>
        <rFont val="宋体"/>
        <charset val="134"/>
      </rPr>
      <t>张少龙</t>
    </r>
  </si>
  <si>
    <r>
      <rPr>
        <sz val="12"/>
        <rFont val="宋体"/>
        <charset val="134"/>
      </rPr>
      <t>顾兆花</t>
    </r>
  </si>
  <si>
    <r>
      <rPr>
        <sz val="12"/>
        <rFont val="宋体"/>
        <charset val="134"/>
      </rPr>
      <t>李海波</t>
    </r>
  </si>
  <si>
    <r>
      <rPr>
        <sz val="12"/>
        <rFont val="宋体"/>
        <charset val="134"/>
      </rPr>
      <t>杨太明</t>
    </r>
  </si>
  <si>
    <r>
      <rPr>
        <sz val="12"/>
        <rFont val="宋体"/>
        <charset val="134"/>
      </rPr>
      <t>莹生家庭农场</t>
    </r>
  </si>
  <si>
    <r>
      <rPr>
        <sz val="12"/>
        <rFont val="宋体"/>
        <charset val="134"/>
      </rPr>
      <t>周道洋</t>
    </r>
  </si>
  <si>
    <t>国辰谷物家庭农场</t>
  </si>
  <si>
    <r>
      <rPr>
        <sz val="12"/>
        <rFont val="宋体"/>
        <charset val="134"/>
      </rPr>
      <t>周以广</t>
    </r>
  </si>
  <si>
    <r>
      <rPr>
        <sz val="12"/>
        <rFont val="宋体"/>
        <charset val="134"/>
      </rPr>
      <t>董二卫薯类家庭农场</t>
    </r>
  </si>
  <si>
    <r>
      <rPr>
        <sz val="12"/>
        <rFont val="宋体"/>
        <charset val="134"/>
      </rPr>
      <t>董正彦</t>
    </r>
  </si>
  <si>
    <r>
      <rPr>
        <sz val="12"/>
        <rFont val="宋体"/>
        <charset val="134"/>
      </rPr>
      <t>恒绪家庭农场</t>
    </r>
  </si>
  <si>
    <r>
      <rPr>
        <sz val="12"/>
        <rFont val="宋体"/>
        <charset val="134"/>
      </rPr>
      <t>张再刚</t>
    </r>
  </si>
  <si>
    <r>
      <rPr>
        <sz val="12"/>
        <rFont val="宋体"/>
        <charset val="134"/>
      </rPr>
      <t>循正土地耕作合作社</t>
    </r>
  </si>
  <si>
    <r>
      <rPr>
        <sz val="12"/>
        <rFont val="宋体"/>
        <charset val="134"/>
      </rPr>
      <t>纪刚</t>
    </r>
  </si>
  <si>
    <r>
      <rPr>
        <sz val="12"/>
        <rFont val="宋体"/>
        <charset val="134"/>
      </rPr>
      <t>盛韩土地合作社</t>
    </r>
  </si>
  <si>
    <r>
      <rPr>
        <sz val="12"/>
        <rFont val="宋体"/>
        <charset val="134"/>
      </rPr>
      <t>王孝伦</t>
    </r>
  </si>
  <si>
    <r>
      <rPr>
        <sz val="12"/>
        <rFont val="Times New Roman"/>
        <family val="1"/>
      </rPr>
      <t xml:space="preserve">150 </t>
    </r>
    <r>
      <rPr>
        <sz val="12"/>
        <rFont val="宋体"/>
        <charset val="134"/>
      </rPr>
      <t>亩合格</t>
    </r>
  </si>
  <si>
    <r>
      <rPr>
        <sz val="12"/>
        <rFont val="宋体"/>
        <charset val="134"/>
      </rPr>
      <t>凯旋谷物家庭农场</t>
    </r>
  </si>
  <si>
    <r>
      <rPr>
        <sz val="12"/>
        <rFont val="宋体"/>
        <charset val="134"/>
      </rPr>
      <t>张启龙</t>
    </r>
  </si>
  <si>
    <r>
      <rPr>
        <sz val="12"/>
        <rFont val="宋体"/>
        <charset val="134"/>
      </rPr>
      <t>庄裕家庭农场</t>
    </r>
  </si>
  <si>
    <r>
      <rPr>
        <sz val="12"/>
        <rFont val="宋体"/>
        <charset val="134"/>
      </rPr>
      <t>徐军</t>
    </r>
  </si>
  <si>
    <r>
      <rPr>
        <sz val="12"/>
        <rFont val="宋体"/>
        <charset val="134"/>
      </rPr>
      <t>赵金亚</t>
    </r>
  </si>
  <si>
    <r>
      <rPr>
        <sz val="12"/>
        <rFont val="宋体"/>
        <charset val="134"/>
      </rPr>
      <t>郭凯</t>
    </r>
  </si>
  <si>
    <r>
      <rPr>
        <sz val="12"/>
        <rFont val="宋体"/>
        <charset val="134"/>
      </rPr>
      <t>葛彩鑫</t>
    </r>
  </si>
  <si>
    <r>
      <rPr>
        <sz val="12"/>
        <rFont val="宋体"/>
        <charset val="134"/>
      </rPr>
      <t>孙洋洋</t>
    </r>
  </si>
  <si>
    <r>
      <rPr>
        <sz val="12"/>
        <rFont val="宋体"/>
        <charset val="134"/>
      </rPr>
      <t>周道平家庭农场</t>
    </r>
  </si>
  <si>
    <r>
      <rPr>
        <sz val="12"/>
        <rFont val="宋体"/>
        <charset val="134"/>
      </rPr>
      <t>周道平</t>
    </r>
  </si>
  <si>
    <r>
      <rPr>
        <sz val="12"/>
        <rFont val="宋体"/>
        <charset val="134"/>
      </rPr>
      <t>丁贵中</t>
    </r>
  </si>
  <si>
    <t>合计</t>
  </si>
  <si>
    <r>
      <rPr>
        <sz val="11"/>
        <rFont val="仿宋"/>
        <charset val="134"/>
      </rPr>
      <t xml:space="preserve">镇 领 导 </t>
    </r>
    <r>
      <rPr>
        <sz val="11"/>
        <rFont val="Times New Roman"/>
        <family val="1"/>
      </rPr>
      <t xml:space="preserve">( </t>
    </r>
    <r>
      <rPr>
        <sz val="11"/>
        <rFont val="仿宋"/>
        <charset val="134"/>
      </rPr>
      <t xml:space="preserve">签 字 </t>
    </r>
    <r>
      <rPr>
        <sz val="11"/>
        <rFont val="Times New Roman"/>
        <family val="1"/>
      </rPr>
      <t xml:space="preserve">) : </t>
    </r>
    <r>
      <rPr>
        <sz val="11"/>
        <rFont val="仿宋"/>
        <charset val="134"/>
      </rPr>
      <t xml:space="preserve">高 勇                   填 报 人 </t>
    </r>
    <r>
      <rPr>
        <sz val="11"/>
        <rFont val="Times New Roman"/>
        <family val="1"/>
      </rPr>
      <t xml:space="preserve">( </t>
    </r>
    <r>
      <rPr>
        <sz val="11"/>
        <rFont val="仿宋"/>
        <charset val="134"/>
      </rPr>
      <t xml:space="preserve">签 字 </t>
    </r>
    <r>
      <rPr>
        <sz val="11"/>
        <rFont val="Times New Roman"/>
        <family val="1"/>
      </rPr>
      <t xml:space="preserve">) : </t>
    </r>
    <r>
      <rPr>
        <sz val="11"/>
        <rFont val="仿宋"/>
        <charset val="134"/>
      </rPr>
      <t>慈 夫 洋</t>
    </r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</si>
</sst>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;[Red]0"/>
  </numFmts>
  <fonts count="17">
    <font>
      <sz val="10"/>
      <color rgb="FF000000"/>
      <name val="Times New Roman"/>
      <charset val="204"/>
    </font>
    <font>
      <b/>
      <sz val="17.5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family val="1"/>
    </font>
    <font>
      <sz val="11"/>
      <color rgb="FF000000"/>
      <name val="Times New Roman"/>
      <charset val="204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charset val="204"/>
    </font>
    <font>
      <b/>
      <sz val="17.5"/>
      <name val="黑体"/>
      <charset val="134"/>
    </font>
    <font>
      <b/>
      <sz val="17.5"/>
      <name val="Times New Roman"/>
      <family val="1"/>
    </font>
    <font>
      <u/>
      <sz val="12"/>
      <name val="Times New Roman"/>
      <family val="1"/>
    </font>
    <font>
      <u/>
      <sz val="12"/>
      <name val="宋体"/>
      <charset val="134"/>
    </font>
    <font>
      <sz val="12"/>
      <color rgb="FFFF0000"/>
      <name val="宋体"/>
      <charset val="134"/>
    </font>
    <font>
      <sz val="11"/>
      <name val="仿宋"/>
      <charset val="134"/>
    </font>
    <font>
      <sz val="11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3"/>
    </xf>
    <xf numFmtId="0" fontId="3" fillId="0" borderId="4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2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wrapText="1"/>
    </xf>
    <xf numFmtId="178" fontId="5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 indent="1"/>
    </xf>
    <xf numFmtId="179" fontId="6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179" fontId="6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top" wrapText="1" indent="3"/>
    </xf>
    <xf numFmtId="1" fontId="4" fillId="0" borderId="1" xfId="0" applyNumberFormat="1" applyFont="1" applyFill="1" applyBorder="1" applyAlignment="1">
      <alignment horizontal="right" vertical="center" shrinkToFit="1"/>
    </xf>
    <xf numFmtId="1" fontId="4" fillId="0" borderId="1" xfId="0" applyNumberFormat="1" applyFont="1" applyFill="1" applyBorder="1" applyAlignment="1">
      <alignment horizontal="right" vertical="top" shrinkToFit="1"/>
    </xf>
    <xf numFmtId="0" fontId="2" fillId="0" borderId="1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E3" sqref="E1:E1048576"/>
    </sheetView>
  </sheetViews>
  <sheetFormatPr defaultColWidth="9" defaultRowHeight="12.75"/>
  <cols>
    <col min="1" max="1" width="4.6640625" customWidth="1"/>
    <col min="2" max="2" width="22" customWidth="1"/>
    <col min="3" max="3" width="10.5" customWidth="1"/>
    <col min="4" max="4" width="3.33203125" customWidth="1"/>
    <col min="5" max="5" width="18.6640625" customWidth="1"/>
    <col min="6" max="6" width="25.5" customWidth="1"/>
    <col min="7" max="7" width="21.6640625" customWidth="1"/>
    <col min="8" max="8" width="32" customWidth="1"/>
  </cols>
  <sheetData>
    <row r="1" spans="1:8" ht="54" customHeight="1">
      <c r="A1" s="28" t="s">
        <v>0</v>
      </c>
      <c r="B1" s="28"/>
      <c r="C1" s="28"/>
      <c r="D1" s="28"/>
      <c r="E1" s="28"/>
      <c r="F1" s="28"/>
      <c r="G1" s="28"/>
    </row>
    <row r="2" spans="1:8" ht="39" customHeight="1">
      <c r="A2" s="29" t="s">
        <v>1</v>
      </c>
      <c r="B2" s="29"/>
      <c r="C2" s="29"/>
      <c r="D2" s="30" t="s">
        <v>2</v>
      </c>
      <c r="E2" s="30"/>
      <c r="F2" s="30"/>
      <c r="G2" s="30"/>
    </row>
    <row r="3" spans="1:8" ht="36.6" customHeight="1">
      <c r="A3" s="1" t="s">
        <v>3</v>
      </c>
      <c r="B3" s="2" t="s">
        <v>4</v>
      </c>
      <c r="C3" s="31" t="s">
        <v>5</v>
      </c>
      <c r="D3" s="32"/>
      <c r="E3" s="4" t="s">
        <v>6</v>
      </c>
      <c r="F3" s="5" t="s">
        <v>7</v>
      </c>
      <c r="G3" s="6" t="s">
        <v>8</v>
      </c>
      <c r="H3" s="27" t="s">
        <v>9</v>
      </c>
    </row>
    <row r="4" spans="1:8" ht="20.85" customHeight="1">
      <c r="A4" s="7">
        <v>1</v>
      </c>
      <c r="B4" s="8" t="s">
        <v>10</v>
      </c>
      <c r="C4" s="33" t="s">
        <v>10</v>
      </c>
      <c r="D4" s="34"/>
      <c r="E4" s="10">
        <v>974</v>
      </c>
      <c r="F4" s="11"/>
      <c r="G4" s="12">
        <f>E4*16.16</f>
        <v>15739.84</v>
      </c>
    </row>
    <row r="5" spans="1:8" ht="20.85" customHeight="1">
      <c r="A5" s="7">
        <v>2</v>
      </c>
      <c r="B5" s="1" t="s">
        <v>11</v>
      </c>
      <c r="C5" s="33" t="s">
        <v>12</v>
      </c>
      <c r="D5" s="34"/>
      <c r="E5" s="10">
        <v>370</v>
      </c>
      <c r="F5" s="9" t="s">
        <v>13</v>
      </c>
      <c r="G5" s="12">
        <f t="shared" ref="G5:G40" si="0">E5*16.16</f>
        <v>5979.2</v>
      </c>
    </row>
    <row r="6" spans="1:8" ht="20.85" customHeight="1">
      <c r="A6" s="7">
        <v>3</v>
      </c>
      <c r="B6" s="8" t="s">
        <v>14</v>
      </c>
      <c r="C6" s="33" t="s">
        <v>14</v>
      </c>
      <c r="D6" s="34"/>
      <c r="E6" s="10">
        <v>1000</v>
      </c>
      <c r="F6" s="9" t="s">
        <v>13</v>
      </c>
      <c r="G6" s="12">
        <f t="shared" si="0"/>
        <v>16160</v>
      </c>
    </row>
    <row r="7" spans="1:8" ht="20.85" customHeight="1">
      <c r="A7" s="7">
        <v>4</v>
      </c>
      <c r="B7" s="13" t="s">
        <v>15</v>
      </c>
      <c r="C7" s="33" t="s">
        <v>16</v>
      </c>
      <c r="D7" s="34"/>
      <c r="E7" s="10">
        <v>215</v>
      </c>
      <c r="F7" s="9" t="s">
        <v>13</v>
      </c>
      <c r="G7" s="12">
        <f t="shared" si="0"/>
        <v>3474.4</v>
      </c>
    </row>
    <row r="8" spans="1:8" ht="36.6" customHeight="1">
      <c r="A8" s="14">
        <v>5</v>
      </c>
      <c r="B8" s="1" t="s">
        <v>17</v>
      </c>
      <c r="C8" s="31" t="s">
        <v>18</v>
      </c>
      <c r="D8" s="32"/>
      <c r="E8" s="15">
        <v>120</v>
      </c>
      <c r="F8" s="3" t="s">
        <v>13</v>
      </c>
      <c r="G8" s="12">
        <f t="shared" si="0"/>
        <v>1939.2</v>
      </c>
    </row>
    <row r="9" spans="1:8" ht="20.85" customHeight="1">
      <c r="A9" s="16">
        <v>6</v>
      </c>
      <c r="B9" s="13" t="s">
        <v>19</v>
      </c>
      <c r="C9" s="33" t="s">
        <v>20</v>
      </c>
      <c r="D9" s="34"/>
      <c r="E9" s="10">
        <v>155</v>
      </c>
      <c r="F9" s="9" t="s">
        <v>13</v>
      </c>
      <c r="G9" s="12">
        <f t="shared" si="0"/>
        <v>2504.8000000000002</v>
      </c>
    </row>
    <row r="10" spans="1:8" ht="20.85" customHeight="1">
      <c r="A10" s="16">
        <v>7</v>
      </c>
      <c r="B10" s="13" t="s">
        <v>21</v>
      </c>
      <c r="C10" s="33" t="s">
        <v>22</v>
      </c>
      <c r="D10" s="34"/>
      <c r="E10" s="10">
        <v>415</v>
      </c>
      <c r="F10" s="9" t="s">
        <v>23</v>
      </c>
      <c r="G10" s="12">
        <f t="shared" si="0"/>
        <v>6706.4</v>
      </c>
    </row>
    <row r="11" spans="1:8" ht="20.85" customHeight="1">
      <c r="A11" s="16">
        <v>8</v>
      </c>
      <c r="B11" s="8" t="s">
        <v>24</v>
      </c>
      <c r="C11" s="33" t="s">
        <v>24</v>
      </c>
      <c r="D11" s="34"/>
      <c r="E11" s="10">
        <v>104</v>
      </c>
      <c r="F11" s="9" t="s">
        <v>23</v>
      </c>
      <c r="G11" s="12">
        <f t="shared" si="0"/>
        <v>1680.64</v>
      </c>
    </row>
    <row r="12" spans="1:8" ht="36.6" customHeight="1">
      <c r="A12" s="17">
        <v>9</v>
      </c>
      <c r="B12" s="1" t="s">
        <v>25</v>
      </c>
      <c r="C12" s="31" t="s">
        <v>26</v>
      </c>
      <c r="D12" s="32"/>
      <c r="E12" s="15">
        <v>230</v>
      </c>
      <c r="F12" s="3" t="s">
        <v>13</v>
      </c>
      <c r="G12" s="12">
        <f t="shared" si="0"/>
        <v>3716.8</v>
      </c>
    </row>
    <row r="13" spans="1:8" ht="18.75" customHeight="1">
      <c r="A13" s="7">
        <v>10</v>
      </c>
      <c r="B13" s="18" t="s">
        <v>27</v>
      </c>
      <c r="C13" s="33" t="s">
        <v>27</v>
      </c>
      <c r="D13" s="34"/>
      <c r="E13" s="10">
        <v>68.8</v>
      </c>
      <c r="F13" s="9" t="s">
        <v>13</v>
      </c>
      <c r="G13" s="12">
        <f t="shared" si="0"/>
        <v>1111.808</v>
      </c>
    </row>
    <row r="14" spans="1:8" ht="18.75" customHeight="1">
      <c r="A14" s="7">
        <v>11</v>
      </c>
      <c r="B14" s="18" t="s">
        <v>28</v>
      </c>
      <c r="C14" s="33" t="s">
        <v>29</v>
      </c>
      <c r="D14" s="34"/>
      <c r="E14" s="10">
        <v>50.6</v>
      </c>
      <c r="F14" s="9" t="s">
        <v>13</v>
      </c>
      <c r="G14" s="12">
        <f t="shared" si="0"/>
        <v>817.69600000000003</v>
      </c>
    </row>
    <row r="15" spans="1:8" ht="18.75" customHeight="1">
      <c r="A15" s="7">
        <v>12</v>
      </c>
      <c r="B15" s="1" t="s">
        <v>30</v>
      </c>
      <c r="C15" s="33" t="s">
        <v>31</v>
      </c>
      <c r="D15" s="34"/>
      <c r="E15" s="10">
        <v>1000</v>
      </c>
      <c r="F15" s="9" t="s">
        <v>13</v>
      </c>
      <c r="G15" s="12">
        <f t="shared" si="0"/>
        <v>16160</v>
      </c>
    </row>
    <row r="16" spans="1:8" ht="20.85" customHeight="1">
      <c r="A16" s="7">
        <v>13</v>
      </c>
      <c r="B16" s="8" t="s">
        <v>32</v>
      </c>
      <c r="C16" s="33" t="s">
        <v>32</v>
      </c>
      <c r="D16" s="34"/>
      <c r="E16" s="10">
        <v>50</v>
      </c>
      <c r="F16" s="9" t="s">
        <v>13</v>
      </c>
      <c r="G16" s="12">
        <f t="shared" si="0"/>
        <v>808</v>
      </c>
    </row>
    <row r="17" spans="1:7" ht="36.6" customHeight="1">
      <c r="A17" s="17">
        <v>14</v>
      </c>
      <c r="B17" s="1" t="s">
        <v>33</v>
      </c>
      <c r="C17" s="31" t="s">
        <v>34</v>
      </c>
      <c r="D17" s="32"/>
      <c r="E17" s="15">
        <v>503</v>
      </c>
      <c r="F17" s="3" t="s">
        <v>13</v>
      </c>
      <c r="G17" s="12">
        <f t="shared" si="0"/>
        <v>8128.4800000000005</v>
      </c>
    </row>
    <row r="18" spans="1:7" ht="20.85" customHeight="1">
      <c r="A18" s="7">
        <v>15</v>
      </c>
      <c r="B18" s="8" t="s">
        <v>35</v>
      </c>
      <c r="C18" s="33" t="s">
        <v>35</v>
      </c>
      <c r="D18" s="34"/>
      <c r="E18" s="10">
        <v>170</v>
      </c>
      <c r="F18" s="9" t="s">
        <v>13</v>
      </c>
      <c r="G18" s="12">
        <f t="shared" si="0"/>
        <v>2747.2</v>
      </c>
    </row>
    <row r="19" spans="1:7" ht="20.85" customHeight="1">
      <c r="A19" s="7">
        <v>16</v>
      </c>
      <c r="B19" s="8" t="s">
        <v>36</v>
      </c>
      <c r="C19" s="33" t="s">
        <v>36</v>
      </c>
      <c r="D19" s="34"/>
      <c r="E19" s="10">
        <v>91</v>
      </c>
      <c r="F19" s="9" t="s">
        <v>13</v>
      </c>
      <c r="G19" s="12">
        <f t="shared" si="0"/>
        <v>1470.56</v>
      </c>
    </row>
    <row r="20" spans="1:7" ht="20.85" customHeight="1">
      <c r="A20" s="7">
        <v>17</v>
      </c>
      <c r="B20" s="8" t="s">
        <v>37</v>
      </c>
      <c r="C20" s="33" t="s">
        <v>37</v>
      </c>
      <c r="D20" s="34"/>
      <c r="E20" s="10">
        <v>147</v>
      </c>
      <c r="F20" s="9" t="s">
        <v>13</v>
      </c>
      <c r="G20" s="12">
        <f t="shared" si="0"/>
        <v>2375.52</v>
      </c>
    </row>
    <row r="21" spans="1:7" ht="20.85" customHeight="1">
      <c r="A21" s="7">
        <v>18</v>
      </c>
      <c r="B21" s="8" t="s">
        <v>38</v>
      </c>
      <c r="C21" s="33" t="s">
        <v>38</v>
      </c>
      <c r="D21" s="34"/>
      <c r="E21" s="10">
        <v>113</v>
      </c>
      <c r="F21" s="9" t="s">
        <v>13</v>
      </c>
      <c r="G21" s="12">
        <f t="shared" si="0"/>
        <v>1826.08</v>
      </c>
    </row>
    <row r="22" spans="1:7" ht="20.85" customHeight="1">
      <c r="A22" s="7">
        <v>19</v>
      </c>
      <c r="B22" s="8" t="s">
        <v>39</v>
      </c>
      <c r="C22" s="33" t="s">
        <v>39</v>
      </c>
      <c r="D22" s="34"/>
      <c r="E22" s="10">
        <v>800</v>
      </c>
      <c r="F22" s="9" t="s">
        <v>13</v>
      </c>
      <c r="G22" s="12">
        <f t="shared" si="0"/>
        <v>12928</v>
      </c>
    </row>
    <row r="23" spans="1:7" ht="20.85" customHeight="1">
      <c r="A23" s="7">
        <v>20</v>
      </c>
      <c r="B23" s="8" t="s">
        <v>40</v>
      </c>
      <c r="C23" s="33" t="s">
        <v>40</v>
      </c>
      <c r="D23" s="34"/>
      <c r="E23" s="10">
        <v>60</v>
      </c>
      <c r="F23" s="9" t="s">
        <v>13</v>
      </c>
      <c r="G23" s="12">
        <f t="shared" si="0"/>
        <v>969.6</v>
      </c>
    </row>
    <row r="24" spans="1:7" ht="20.85" customHeight="1">
      <c r="A24" s="7">
        <v>21</v>
      </c>
      <c r="B24" s="8" t="s">
        <v>41</v>
      </c>
      <c r="C24" s="33" t="s">
        <v>41</v>
      </c>
      <c r="D24" s="34"/>
      <c r="E24" s="10">
        <v>220</v>
      </c>
      <c r="F24" s="9" t="s">
        <v>13</v>
      </c>
      <c r="G24" s="12">
        <f t="shared" si="0"/>
        <v>3555.2</v>
      </c>
    </row>
    <row r="25" spans="1:7" ht="20.85" customHeight="1">
      <c r="A25" s="7">
        <v>22</v>
      </c>
      <c r="B25" s="8" t="s">
        <v>42</v>
      </c>
      <c r="C25" s="33" t="s">
        <v>42</v>
      </c>
      <c r="D25" s="34"/>
      <c r="E25" s="10">
        <v>105</v>
      </c>
      <c r="F25" s="9" t="s">
        <v>13</v>
      </c>
      <c r="G25" s="12">
        <f t="shared" si="0"/>
        <v>1696.8</v>
      </c>
    </row>
    <row r="26" spans="1:7" ht="20.85" customHeight="1">
      <c r="A26" s="7">
        <v>23</v>
      </c>
      <c r="B26" s="13" t="s">
        <v>43</v>
      </c>
      <c r="C26" s="33" t="s">
        <v>44</v>
      </c>
      <c r="D26" s="34"/>
      <c r="E26" s="10">
        <v>50</v>
      </c>
      <c r="F26" s="9" t="s">
        <v>13</v>
      </c>
      <c r="G26" s="12">
        <f t="shared" si="0"/>
        <v>808</v>
      </c>
    </row>
    <row r="27" spans="1:7" ht="20.85" customHeight="1">
      <c r="A27" s="7">
        <v>24</v>
      </c>
      <c r="B27" s="1" t="s">
        <v>45</v>
      </c>
      <c r="C27" s="33" t="s">
        <v>46</v>
      </c>
      <c r="D27" s="34"/>
      <c r="E27" s="10">
        <v>152</v>
      </c>
      <c r="F27" s="9" t="s">
        <v>13</v>
      </c>
      <c r="G27" s="12">
        <f t="shared" si="0"/>
        <v>2456.3200000000002</v>
      </c>
    </row>
    <row r="28" spans="1:7" ht="36.6" customHeight="1">
      <c r="A28" s="19">
        <v>25</v>
      </c>
      <c r="B28" s="1" t="s">
        <v>47</v>
      </c>
      <c r="C28" s="31" t="s">
        <v>48</v>
      </c>
      <c r="D28" s="32"/>
      <c r="E28" s="15">
        <v>70</v>
      </c>
      <c r="F28" s="3" t="s">
        <v>13</v>
      </c>
      <c r="G28" s="12">
        <f t="shared" si="0"/>
        <v>1131.2</v>
      </c>
    </row>
    <row r="29" spans="1:7" ht="20.85" customHeight="1">
      <c r="A29" s="20">
        <v>26</v>
      </c>
      <c r="B29" s="21" t="s">
        <v>49</v>
      </c>
      <c r="C29" s="33" t="s">
        <v>50</v>
      </c>
      <c r="D29" s="34"/>
      <c r="E29" s="10">
        <v>50</v>
      </c>
      <c r="F29" s="9" t="s">
        <v>13</v>
      </c>
      <c r="G29" s="12">
        <f t="shared" si="0"/>
        <v>808</v>
      </c>
    </row>
    <row r="30" spans="1:7" ht="36.6" customHeight="1">
      <c r="A30" s="19">
        <v>27</v>
      </c>
      <c r="B30" s="1" t="s">
        <v>51</v>
      </c>
      <c r="C30" s="31" t="s">
        <v>52</v>
      </c>
      <c r="D30" s="32"/>
      <c r="E30" s="15">
        <v>680</v>
      </c>
      <c r="F30" s="3" t="s">
        <v>13</v>
      </c>
      <c r="G30" s="12">
        <f t="shared" si="0"/>
        <v>10988.8</v>
      </c>
    </row>
    <row r="31" spans="1:7" ht="20.85" customHeight="1">
      <c r="A31" s="20">
        <v>28</v>
      </c>
      <c r="B31" s="21" t="s">
        <v>53</v>
      </c>
      <c r="C31" s="33" t="s">
        <v>54</v>
      </c>
      <c r="D31" s="34"/>
      <c r="E31" s="10">
        <v>150</v>
      </c>
      <c r="F31" s="22" t="s">
        <v>55</v>
      </c>
      <c r="G31" s="12">
        <f t="shared" si="0"/>
        <v>2424</v>
      </c>
    </row>
    <row r="32" spans="1:7" ht="36.6" customHeight="1">
      <c r="A32" s="19">
        <v>29</v>
      </c>
      <c r="B32" s="1" t="s">
        <v>56</v>
      </c>
      <c r="C32" s="31" t="s">
        <v>57</v>
      </c>
      <c r="D32" s="32"/>
      <c r="E32" s="15">
        <v>220</v>
      </c>
      <c r="F32" s="3" t="s">
        <v>13</v>
      </c>
      <c r="G32" s="12">
        <f t="shared" si="0"/>
        <v>3555.2</v>
      </c>
    </row>
    <row r="33" spans="1:7" ht="20.85" customHeight="1">
      <c r="A33" s="20">
        <v>30</v>
      </c>
      <c r="B33" s="21" t="s">
        <v>58</v>
      </c>
      <c r="C33" s="33" t="s">
        <v>59</v>
      </c>
      <c r="D33" s="34"/>
      <c r="E33" s="10">
        <v>1000</v>
      </c>
      <c r="F33" s="9" t="s">
        <v>13</v>
      </c>
      <c r="G33" s="12">
        <f t="shared" si="0"/>
        <v>16160</v>
      </c>
    </row>
    <row r="34" spans="1:7" ht="20.85" customHeight="1">
      <c r="A34" s="20">
        <v>31</v>
      </c>
      <c r="B34" s="21" t="s">
        <v>60</v>
      </c>
      <c r="C34" s="33" t="s">
        <v>60</v>
      </c>
      <c r="D34" s="34"/>
      <c r="E34" s="10">
        <v>320</v>
      </c>
      <c r="F34" s="9" t="s">
        <v>13</v>
      </c>
      <c r="G34" s="12">
        <f t="shared" si="0"/>
        <v>5171.2</v>
      </c>
    </row>
    <row r="35" spans="1:7" ht="20.85" customHeight="1">
      <c r="A35" s="20">
        <v>32</v>
      </c>
      <c r="B35" s="21" t="s">
        <v>61</v>
      </c>
      <c r="C35" s="33" t="s">
        <v>61</v>
      </c>
      <c r="D35" s="34"/>
      <c r="E35" s="10">
        <v>140</v>
      </c>
      <c r="F35" s="9" t="s">
        <v>13</v>
      </c>
      <c r="G35" s="12">
        <f t="shared" si="0"/>
        <v>2262.4</v>
      </c>
    </row>
    <row r="36" spans="1:7" ht="20.85" customHeight="1">
      <c r="A36" s="20">
        <v>33</v>
      </c>
      <c r="B36" s="21" t="s">
        <v>62</v>
      </c>
      <c r="C36" s="33" t="s">
        <v>62</v>
      </c>
      <c r="D36" s="34"/>
      <c r="E36" s="10">
        <v>122.37</v>
      </c>
      <c r="F36" s="9" t="s">
        <v>13</v>
      </c>
      <c r="G36" s="12">
        <f t="shared" si="0"/>
        <v>1977.4992000000002</v>
      </c>
    </row>
    <row r="37" spans="1:7" ht="20.85" customHeight="1">
      <c r="A37" s="20">
        <v>34</v>
      </c>
      <c r="B37" s="21" t="s">
        <v>63</v>
      </c>
      <c r="C37" s="33" t="s">
        <v>63</v>
      </c>
      <c r="D37" s="34"/>
      <c r="E37" s="10">
        <v>177</v>
      </c>
      <c r="F37" s="9" t="s">
        <v>13</v>
      </c>
      <c r="G37" s="12">
        <f t="shared" si="0"/>
        <v>2860.32</v>
      </c>
    </row>
    <row r="38" spans="1:7" ht="20.85" customHeight="1">
      <c r="A38" s="20">
        <v>35</v>
      </c>
      <c r="B38" s="21" t="s">
        <v>64</v>
      </c>
      <c r="C38" s="33" t="s">
        <v>65</v>
      </c>
      <c r="D38" s="34"/>
      <c r="E38" s="10">
        <v>255</v>
      </c>
      <c r="F38" s="9" t="s">
        <v>13</v>
      </c>
      <c r="G38" s="12">
        <f t="shared" si="0"/>
        <v>4120.8</v>
      </c>
    </row>
    <row r="39" spans="1:7" ht="20.85" customHeight="1">
      <c r="A39" s="20">
        <v>36</v>
      </c>
      <c r="B39" s="21" t="s">
        <v>66</v>
      </c>
      <c r="C39" s="33" t="s">
        <v>66</v>
      </c>
      <c r="D39" s="34"/>
      <c r="E39" s="10">
        <v>70</v>
      </c>
      <c r="F39" s="9" t="s">
        <v>13</v>
      </c>
      <c r="G39" s="12">
        <f t="shared" si="0"/>
        <v>1131.2</v>
      </c>
    </row>
    <row r="40" spans="1:7" ht="20.85" customHeight="1">
      <c r="A40" s="23"/>
      <c r="B40" s="24" t="s">
        <v>67</v>
      </c>
      <c r="C40" s="35"/>
      <c r="D40" s="36"/>
      <c r="E40" s="25">
        <f>SUM(E4:E39)</f>
        <v>10417.77</v>
      </c>
      <c r="F40" s="11"/>
      <c r="G40" s="12">
        <f t="shared" si="0"/>
        <v>168351.16320000001</v>
      </c>
    </row>
    <row r="41" spans="1:7" ht="20.85" customHeight="1">
      <c r="A41" s="23"/>
      <c r="B41" s="23"/>
      <c r="C41" s="35"/>
      <c r="D41" s="36"/>
      <c r="E41" s="23"/>
      <c r="F41" s="11"/>
      <c r="G41" s="26"/>
    </row>
    <row r="42" spans="1:7" ht="17.25" customHeight="1">
      <c r="A42" s="28" t="s">
        <v>68</v>
      </c>
      <c r="B42" s="28"/>
      <c r="C42" s="28"/>
      <c r="D42" s="28"/>
      <c r="E42" s="28"/>
      <c r="F42" s="28"/>
      <c r="G42" s="28"/>
    </row>
  </sheetData>
  <mergeCells count="43">
    <mergeCell ref="C40:D40"/>
    <mergeCell ref="C41:D41"/>
    <mergeCell ref="A42:G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G1"/>
    <mergeCell ref="A2:C2"/>
    <mergeCell ref="D2:G2"/>
    <mergeCell ref="C3:D3"/>
    <mergeCell ref="C4:D4"/>
  </mergeCells>
  <phoneticPr fontId="1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2025-09-03T02:52:00Z</dcterms:created>
  <dcterms:modified xsi:type="dcterms:W3CDTF">2025-09-12T09:15:27Z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4A0CF770185B4F91B099256E53DCC2F7</vt:lpwstr>
  </property>
  <property fmtid="{D5CDD505-2E9C-101B-9397-08002B2CF9AE}" pid="3" name="KSOProductBuildVer">
    <vt:lpwstr>2052-11.1.0.12165</vt:lpwstr>
  </property>
</Properties>
</file>